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uisrauen\Downloads\"/>
    </mc:Choice>
  </mc:AlternateContent>
  <xr:revisionPtr revIDLastSave="237" documentId="8_{63F752C6-F5DC-4B43-8094-66C4A36E4DAE}" xr6:coauthVersionLast="47" xr6:coauthVersionMax="47" xr10:uidLastSave="{84EFF3EA-C9A1-4320-A374-658E55091671}"/>
  <bookViews>
    <workbookView xWindow="-120" yWindow="-120" windowWidth="29040" windowHeight="15720" tabRatio="845" xr2:uid="{E8740E8E-51E7-4FE6-8E56-F31735DB58D3}"/>
  </bookViews>
  <sheets>
    <sheet name="Quadro Resumo" sheetId="3" r:id="rId1"/>
    <sheet name="Custo Fixo MO Motorista" sheetId="7" r:id="rId2"/>
    <sheet name="Custo Fixo Veículo 1" sheetId="8" r:id="rId3"/>
    <sheet name="Custo Variável por KM Veic 1" sheetId="15" r:id="rId4"/>
    <sheet name="Despesas Eventuais MO" sheetId="10" r:id="rId5"/>
    <sheet name="Despesas Eventuais Veiculos" sheetId="11" r:id="rId6"/>
  </sheets>
  <definedNames>
    <definedName name="_xlnm.Print_Area" localSheetId="3">'Custo Variável por KM Veic 1'!$B$2:$G$29</definedName>
    <definedName name="_xlnm.Print_Area" localSheetId="5">'Despesas Eventuais Veiculos'!$B$2:$Q$11</definedName>
    <definedName name="_xlnm.Print_Area" localSheetId="0">'Quadro Resumo'!$B$2:$F$16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" i="15" l="1"/>
  <c r="J55" i="7"/>
  <c r="G12" i="8"/>
  <c r="I40" i="7"/>
  <c r="D11" i="15"/>
  <c r="G10" i="15" l="1"/>
  <c r="J9" i="11"/>
  <c r="H9" i="11"/>
  <c r="I9" i="11" s="1"/>
  <c r="K9" i="11" l="1"/>
  <c r="F19" i="15"/>
  <c r="L6" i="10"/>
  <c r="F18" i="15"/>
  <c r="L9" i="11" l="1"/>
  <c r="E12" i="3"/>
  <c r="G14" i="8" l="1"/>
  <c r="E5" i="15" l="1"/>
  <c r="F27" i="15"/>
  <c r="F26" i="15"/>
  <c r="F25" i="15"/>
  <c r="F24" i="15"/>
  <c r="F13" i="15"/>
  <c r="G12" i="15" s="1"/>
  <c r="J10" i="7"/>
  <c r="G15" i="15" l="1"/>
  <c r="E18" i="15" s="1"/>
  <c r="G18" i="15" s="1"/>
  <c r="E19" i="15" s="1"/>
  <c r="G24" i="15" l="1"/>
  <c r="G26" i="15"/>
  <c r="G19" i="15"/>
  <c r="G25" i="15"/>
  <c r="G27" i="15"/>
  <c r="J10" i="11"/>
  <c r="J8" i="11"/>
  <c r="H10" i="11"/>
  <c r="I10" i="11" s="1"/>
  <c r="H8" i="11"/>
  <c r="I8" i="11" s="1"/>
  <c r="K8" i="11" l="1"/>
  <c r="L8" i="11" s="1"/>
  <c r="G20" i="15"/>
  <c r="K10" i="11"/>
  <c r="L10" i="11" l="1"/>
  <c r="L5" i="10"/>
  <c r="C156" i="7" l="1"/>
  <c r="G22" i="8" l="1"/>
  <c r="B16" i="3" l="1"/>
  <c r="F36" i="8" l="1"/>
  <c r="F35" i="8"/>
  <c r="F34" i="8"/>
  <c r="F33" i="8"/>
  <c r="F28" i="8"/>
  <c r="F27" i="8"/>
  <c r="G20" i="8" l="1"/>
  <c r="G16" i="8"/>
  <c r="J53" i="7"/>
  <c r="E11" i="8"/>
  <c r="D11" i="8"/>
  <c r="G10" i="8" l="1"/>
  <c r="D19" i="8" l="1"/>
  <c r="G18" i="8" s="1"/>
  <c r="D13" i="8"/>
  <c r="G23" i="8" l="1"/>
  <c r="E27" i="8" s="1"/>
  <c r="G27" i="8" s="1"/>
  <c r="E28" i="8" s="1"/>
  <c r="G28" i="8" s="1"/>
  <c r="G39" i="8" l="1"/>
  <c r="G40" i="8" l="1"/>
  <c r="I29" i="7"/>
  <c r="G29" i="8" l="1"/>
  <c r="L128" i="7"/>
  <c r="I128" i="7"/>
  <c r="F22" i="15" s="1"/>
  <c r="G22" i="15" s="1"/>
  <c r="F31" i="8" l="1"/>
  <c r="I129" i="7"/>
  <c r="F23" i="15" s="1"/>
  <c r="J118" i="7"/>
  <c r="J148" i="7" s="1"/>
  <c r="J105" i="7"/>
  <c r="J109" i="7" s="1"/>
  <c r="I77" i="7"/>
  <c r="J23" i="7"/>
  <c r="J25" i="7" s="1"/>
  <c r="I38" i="7"/>
  <c r="J97" i="7" l="1"/>
  <c r="I97" i="7" s="1"/>
  <c r="J93" i="7"/>
  <c r="I93" i="7" s="1"/>
  <c r="J91" i="7"/>
  <c r="I91" i="7" s="1"/>
  <c r="J95" i="7"/>
  <c r="I95" i="7" s="1"/>
  <c r="F28" i="15"/>
  <c r="G21" i="15" s="1"/>
  <c r="G23" i="15"/>
  <c r="G28" i="15" s="1"/>
  <c r="G29" i="15" s="1"/>
  <c r="D12" i="3" s="1"/>
  <c r="I52" i="7"/>
  <c r="J51" i="7" s="1"/>
  <c r="J73" i="7"/>
  <c r="F32" i="8"/>
  <c r="I134" i="7"/>
  <c r="M9" i="11" s="1"/>
  <c r="I48" i="7"/>
  <c r="F5" i="10" l="1"/>
  <c r="J63" i="7"/>
  <c r="J68" i="7" s="1"/>
  <c r="J81" i="7"/>
  <c r="M10" i="11"/>
  <c r="M8" i="11"/>
  <c r="L7" i="10"/>
  <c r="J75" i="7"/>
  <c r="I75" i="7" s="1"/>
  <c r="J46" i="7"/>
  <c r="J42" i="7"/>
  <c r="J29" i="7"/>
  <c r="J45" i="7"/>
  <c r="J40" i="7"/>
  <c r="J89" i="7"/>
  <c r="I89" i="7" s="1"/>
  <c r="J77" i="7"/>
  <c r="J44" i="7"/>
  <c r="J39" i="7"/>
  <c r="J47" i="7"/>
  <c r="J43" i="7"/>
  <c r="J38" i="7"/>
  <c r="J31" i="7"/>
  <c r="J87" i="7" s="1"/>
  <c r="I111" i="7"/>
  <c r="I34" i="7"/>
  <c r="F37" i="8"/>
  <c r="G30" i="8" s="1"/>
  <c r="G31" i="8" s="1"/>
  <c r="J144" i="7"/>
  <c r="I104" i="7"/>
  <c r="I99" i="7"/>
  <c r="J79" i="7" l="1"/>
  <c r="I79" i="7" s="1"/>
  <c r="N8" i="11"/>
  <c r="O8" i="11" s="1"/>
  <c r="P8" i="11" s="1"/>
  <c r="Q8" i="11" s="1"/>
  <c r="N9" i="11"/>
  <c r="O9" i="11" s="1"/>
  <c r="P9" i="11" s="1"/>
  <c r="Q9" i="11" s="1"/>
  <c r="N10" i="11"/>
  <c r="O10" i="11" s="1"/>
  <c r="P10" i="11" s="1"/>
  <c r="Q10" i="11" s="1"/>
  <c r="J101" i="7"/>
  <c r="J108" i="7" s="1"/>
  <c r="J110" i="7" s="1"/>
  <c r="J48" i="7"/>
  <c r="J67" i="7" s="1"/>
  <c r="J33" i="7"/>
  <c r="G34" i="8"/>
  <c r="G36" i="8"/>
  <c r="G32" i="8"/>
  <c r="G33" i="8"/>
  <c r="G35" i="8"/>
  <c r="Q11" i="11" l="1"/>
  <c r="F14" i="3" s="1"/>
  <c r="F12" i="3"/>
  <c r="J34" i="7"/>
  <c r="J35" i="7" s="1"/>
  <c r="J66" i="7" s="1"/>
  <c r="J111" i="7"/>
  <c r="J112" i="7" s="1"/>
  <c r="J147" i="7" s="1"/>
  <c r="G37" i="8"/>
  <c r="G41" i="8" s="1"/>
  <c r="G42" i="8" s="1"/>
  <c r="J83" i="7"/>
  <c r="J69" i="7" l="1"/>
  <c r="H122" i="7" s="1"/>
  <c r="J122" i="7" s="1"/>
  <c r="J137" i="7" s="1"/>
  <c r="F6" i="10"/>
  <c r="F7" i="10" s="1"/>
  <c r="G44" i="8"/>
  <c r="D11" i="3" s="1"/>
  <c r="F11" i="3" s="1"/>
  <c r="I83" i="7"/>
  <c r="J146" i="7"/>
  <c r="J145" i="7" l="1"/>
  <c r="E11" i="10"/>
  <c r="E13" i="10"/>
  <c r="F15" i="10"/>
  <c r="G15" i="10" s="1"/>
  <c r="J149" i="7" l="1"/>
  <c r="F11" i="10"/>
  <c r="G11" i="10" s="1"/>
  <c r="E12" i="10"/>
  <c r="F12" i="10" s="1"/>
  <c r="G12" i="10" s="1"/>
  <c r="H12" i="10" s="1"/>
  <c r="I12" i="10" s="1"/>
  <c r="J12" i="10" s="1"/>
  <c r="K12" i="10" s="1"/>
  <c r="L12" i="10" s="1"/>
  <c r="E14" i="10"/>
  <c r="F13" i="10"/>
  <c r="G13" i="10" s="1"/>
  <c r="H15" i="10"/>
  <c r="I15" i="10" s="1"/>
  <c r="J15" i="10" s="1"/>
  <c r="K15" i="10" s="1"/>
  <c r="L15" i="10" s="1"/>
  <c r="H124" i="7"/>
  <c r="J124" i="7" s="1"/>
  <c r="J138" i="7" s="1"/>
  <c r="H11" i="10" l="1"/>
  <c r="I11" i="10" s="1"/>
  <c r="J11" i="10" s="1"/>
  <c r="K11" i="10" s="1"/>
  <c r="L11" i="10" s="1"/>
  <c r="H13" i="10"/>
  <c r="I13" i="10" s="1"/>
  <c r="J13" i="10" s="1"/>
  <c r="K13" i="10" s="1"/>
  <c r="L13" i="10" s="1"/>
  <c r="F14" i="10"/>
  <c r="G14" i="10" s="1"/>
  <c r="J126" i="7"/>
  <c r="J127" i="7" s="1"/>
  <c r="H14" i="10" l="1"/>
  <c r="I14" i="10" s="1"/>
  <c r="J14" i="10" s="1"/>
  <c r="K14" i="10" s="1"/>
  <c r="L14" i="10" s="1"/>
  <c r="L16" i="10" s="1"/>
  <c r="F13" i="3" s="1"/>
  <c r="J128" i="7"/>
  <c r="J132" i="7"/>
  <c r="J131" i="7"/>
  <c r="J130" i="7"/>
  <c r="J133" i="7"/>
  <c r="J129" i="7"/>
  <c r="J134" i="7" l="1"/>
  <c r="J139" i="7" s="1"/>
  <c r="J140" i="7" l="1"/>
  <c r="J150" i="7" s="1"/>
  <c r="J152" i="7" s="1"/>
  <c r="D10" i="3" l="1"/>
  <c r="F10" i="3" s="1"/>
  <c r="F15" i="3" s="1"/>
  <c r="F16" i="3" s="1"/>
  <c r="J154" i="7"/>
  <c r="J156" i="7" s="1"/>
</calcChain>
</file>

<file path=xl/sharedStrings.xml><?xml version="1.0" encoding="utf-8"?>
<sst xmlns="http://schemas.openxmlformats.org/spreadsheetml/2006/main" count="455" uniqueCount="270">
  <si>
    <t>PROPOSTA DE PREÇOS</t>
  </si>
  <si>
    <t>Nº PROCESSO</t>
  </si>
  <si>
    <t>53524.001805/2025-94</t>
  </si>
  <si>
    <t xml:space="preserve">LICITAÇÃO Nº </t>
  </si>
  <si>
    <t>Número de Meses de Execução do Contrato</t>
  </si>
  <si>
    <t>Descrição</t>
  </si>
  <si>
    <t>Valor Unitário</t>
  </si>
  <si>
    <t>Quantidade Mensal Estimada</t>
  </si>
  <si>
    <t xml:space="preserve">Valor Mensal </t>
  </si>
  <si>
    <t>CUSTOS FIXOS</t>
  </si>
  <si>
    <t>Custo Fixo MO Motorista</t>
  </si>
  <si>
    <t>Custo Fixo Veiculo 1</t>
  </si>
  <si>
    <t>CUSTOS VARIÁVEIS (Sob Demanda)</t>
  </si>
  <si>
    <t>Custo Variável (Km rodado) Veículo 1</t>
  </si>
  <si>
    <t>Despesas Eventuais de Mão de Obra</t>
  </si>
  <si>
    <t>-</t>
  </si>
  <si>
    <t>Valor Mensal Estimado Despesas Eventuais Veiculos</t>
  </si>
  <si>
    <t>Valor Total Mensal</t>
  </si>
  <si>
    <t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t>
  </si>
  <si>
    <t>PLANILHA ORIENTATIVA - CUSTOS DE MÃO DE OBRA</t>
  </si>
  <si>
    <t>Discriminação dos Serviços (dados referentes à contratação)</t>
  </si>
  <si>
    <t>A</t>
  </si>
  <si>
    <t>Data da Apresentação da Proposta (dia/mês/ano)</t>
  </si>
  <si>
    <t>B</t>
  </si>
  <si>
    <t>Município/UF</t>
  </si>
  <si>
    <t>C</t>
  </si>
  <si>
    <t>Ano acordo, convenção ou Sentença Normativa em Dissídio Coletivo</t>
  </si>
  <si>
    <t>D</t>
  </si>
  <si>
    <t>E</t>
  </si>
  <si>
    <t>Numero de registro da convenção coletiva de trabalho</t>
  </si>
  <si>
    <t>F</t>
  </si>
  <si>
    <t xml:space="preserve">Regime Tributário da Empresa:      </t>
  </si>
  <si>
    <t>LUCRO REAL</t>
  </si>
  <si>
    <t>Mão-de-Obra vinculada à execução contratual</t>
  </si>
  <si>
    <t>Dados complementares para composição dos custos referentes à mão-de-obra.</t>
  </si>
  <si>
    <t>Tipo de Serviço (mesmo serviço com características distintas)</t>
  </si>
  <si>
    <t>Salário Normativo da Categoria Profissional</t>
  </si>
  <si>
    <t>Categoria Profissional (vinculada à execução contratual)</t>
  </si>
  <si>
    <t>CBO:</t>
  </si>
  <si>
    <t>7823-05</t>
  </si>
  <si>
    <t>Data Base da Categoria (dia/mês/ano)</t>
  </si>
  <si>
    <t>MÓDULO 1: COMPOSIÇÃO DA REMUNERAÇÃO</t>
  </si>
  <si>
    <t>Composição da Remuneração</t>
  </si>
  <si>
    <t>Valor (R$)</t>
  </si>
  <si>
    <t>Salário Base</t>
  </si>
  <si>
    <t>Outros (especificar)</t>
  </si>
  <si>
    <t>TOTAL DO MÓDULO 1</t>
  </si>
  <si>
    <t>MÓDULO 2: ENCARGOS E BENEFÍCIOS ANUAIS, MENSAIS E DIÁRIOS</t>
  </si>
  <si>
    <t>2.1</t>
  </si>
  <si>
    <t xml:space="preserve">   Submódulo 2.1 - 13º (décimo terceiro) Salário, Férias e Adicional de Férias</t>
  </si>
  <si>
    <t>%</t>
  </si>
  <si>
    <t>13º Salário</t>
  </si>
  <si>
    <t xml:space="preserve"> =(Remuneração / 12 meses)</t>
  </si>
  <si>
    <t>Férias e Adicional de Férias</t>
  </si>
  <si>
    <t xml:space="preserve"> =(Subtotal * 8,00%)</t>
  </si>
  <si>
    <t>Subtotal</t>
  </si>
  <si>
    <t>Incidência do Submódulo 2.2</t>
  </si>
  <si>
    <t>Total</t>
  </si>
  <si>
    <t>2.2</t>
  </si>
  <si>
    <t>Submódulo 2.2 - Encargos Previdenciários (GPS), FGTS e Outras Contribuições</t>
  </si>
  <si>
    <t>INSS</t>
  </si>
  <si>
    <t>Salário Educação</t>
  </si>
  <si>
    <t>Seguro Acidente de Trabalho</t>
  </si>
  <si>
    <t>RAT</t>
  </si>
  <si>
    <t>FAP</t>
  </si>
  <si>
    <t>SESI ou SESC</t>
  </si>
  <si>
    <t>SENAI ou SENAC</t>
  </si>
  <si>
    <t>SEBRAE</t>
  </si>
  <si>
    <t>G</t>
  </si>
  <si>
    <t>INCRA</t>
  </si>
  <si>
    <t>H</t>
  </si>
  <si>
    <t>FGTS</t>
  </si>
  <si>
    <t>I</t>
  </si>
  <si>
    <t>Outras Contribuições (especificar)</t>
  </si>
  <si>
    <t>2.3</t>
  </si>
  <si>
    <t>Submódulo 2.3 - Benefícios Mensais e Diários</t>
  </si>
  <si>
    <t>Transporte:</t>
  </si>
  <si>
    <t>Nº Vales</t>
  </si>
  <si>
    <t>Valor do Vale</t>
  </si>
  <si>
    <t>Nº dias úteis</t>
  </si>
  <si>
    <t>Desc. Empregado</t>
  </si>
  <si>
    <t xml:space="preserve"> = (Vlr Vale Transporte * Nº passagem dia * Nº dias úteis) - (Rem. * 6%)</t>
  </si>
  <si>
    <t>Auxílio Alimentação (Vales, cestas básicas, etc) :</t>
  </si>
  <si>
    <t xml:space="preserve"> = (Valor Vale Alimentação * Nº dias úteis)</t>
  </si>
  <si>
    <t>Assistência Médica e Familiar</t>
  </si>
  <si>
    <t>Assistência Odontológica</t>
  </si>
  <si>
    <t>Auxílio Creche</t>
  </si>
  <si>
    <t>Seguro de vida, invalidez e funeral</t>
  </si>
  <si>
    <t>Auxílio cesta básica</t>
  </si>
  <si>
    <t>MÓDULO 2: RESUMO</t>
  </si>
  <si>
    <t>13º (décimo terceiro) Salário , Férias e Adicional de Férias</t>
  </si>
  <si>
    <t>GPS, FGTS e outras contribuições</t>
  </si>
  <si>
    <t>Benefícios Mensais e Diários</t>
  </si>
  <si>
    <t>TOTAL DO MÓDULO 2</t>
  </si>
  <si>
    <t>MÓDULO 3: PROVISÃO PARA RESCISÃO</t>
  </si>
  <si>
    <t>3.1</t>
  </si>
  <si>
    <t>Provisão para Rescisão</t>
  </si>
  <si>
    <t>Aviso Prévio Indenizado</t>
  </si>
  <si>
    <t xml:space="preserve"> =(((Rem/12) * percentual de dispensa sem justa causa com avso-prévio indenizado</t>
  </si>
  <si>
    <t>Incidência do FGTS sobre o Aviso Prévio Indenizado</t>
  </si>
  <si>
    <t xml:space="preserve"> = (API * 8% FGTS)</t>
  </si>
  <si>
    <t>Aviso Prévio Trabalhado</t>
  </si>
  <si>
    <t xml:space="preserve"> = (((Rem / 30 dias) * 7 dias) / 12 meses)</t>
  </si>
  <si>
    <t>Incidência do Submódulo 2.2 sobre o Aviso Prévio Trabalhado</t>
  </si>
  <si>
    <t xml:space="preserve"> = (APT * percentual do submódulo 2.2)</t>
  </si>
  <si>
    <t>Multa sobre o FGTS sobre o Aviso Prévio Indenizado e Trabalhado</t>
  </si>
  <si>
    <t xml:space="preserve"> = (Remuneração *4%)</t>
  </si>
  <si>
    <t>TOTAL DO MÓDULO 3</t>
  </si>
  <si>
    <t>MÓDULO 4: CUSTO DE REPOSIÇÃO DO PROFISSIONAL AUSENTE</t>
  </si>
  <si>
    <t>4.1</t>
  </si>
  <si>
    <t>Submódulo 4.1 - Ausências Legais</t>
  </si>
  <si>
    <t>Férias e Terço Constitucional de Férias</t>
  </si>
  <si>
    <t>= (Férias e Adicional de Férias / 12)</t>
  </si>
  <si>
    <t>Ausências Legais</t>
  </si>
  <si>
    <t>= ((Rem / 30 dias) / 12 meses</t>
  </si>
  <si>
    <t>Licença Paternidade</t>
  </si>
  <si>
    <t>Licenças/ano:</t>
  </si>
  <si>
    <t>Incidência:</t>
  </si>
  <si>
    <t>Ausência por Acidente de Trabalho</t>
  </si>
  <si>
    <t>Afastamento Maternidade</t>
  </si>
  <si>
    <t>especificar</t>
  </si>
  <si>
    <t>4.2</t>
  </si>
  <si>
    <t>Submódulo 4.2 - Intrajornada</t>
  </si>
  <si>
    <t>Substituto no Intervalo para repouso ou alimentação</t>
  </si>
  <si>
    <t>MÓDULO 4: RESUMO</t>
  </si>
  <si>
    <t>Substituto nas Ausências Legais</t>
  </si>
  <si>
    <t>Substituto na Intrajornada</t>
  </si>
  <si>
    <t>Subtotal do Módulo 4</t>
  </si>
  <si>
    <t xml:space="preserve">Incidência do submódulo 2.2 </t>
  </si>
  <si>
    <t>TOTAL DO MÓDULO 4</t>
  </si>
  <si>
    <t>MÓDULO 5: INSUMOS DIVERSOS</t>
  </si>
  <si>
    <t>Insumos Diversos (valores mensais por empregado)</t>
  </si>
  <si>
    <t>Uniformes (valor em parte não renovável)</t>
  </si>
  <si>
    <t>TOTAL DO MÓDULO 5</t>
  </si>
  <si>
    <t>MÓDULO 6: CUSTOS INDIRETOS, TRIBUTOS E LUCRO</t>
  </si>
  <si>
    <t>Custos Indiretos, Tributos e Lucro</t>
  </si>
  <si>
    <t xml:space="preserve">Base </t>
  </si>
  <si>
    <t>Custos Indiretos</t>
  </si>
  <si>
    <t>Base de cálculo = (Total dos Módulos 1 + 2 + 3 + 4 + 5 )</t>
  </si>
  <si>
    <t>Lucro</t>
  </si>
  <si>
    <t>Base de cálculo = (Total dos Módulos 1 + 2 + 3 + 4 + 5 + Custos Indiretos)</t>
  </si>
  <si>
    <t>Subtotal - Base de Cálculo de Tributos</t>
  </si>
  <si>
    <t>Subtotal B - Base de Cálculo de Tributos por dentro ou racional</t>
  </si>
  <si>
    <t>C.1</t>
  </si>
  <si>
    <t xml:space="preserve">     C.1 Tributos federais (COFINS)</t>
  </si>
  <si>
    <t>C.2</t>
  </si>
  <si>
    <t xml:space="preserve">     C.2 Tributos Federais (PIS)</t>
  </si>
  <si>
    <t>C.3</t>
  </si>
  <si>
    <t xml:space="preserve">     C.3 INSS (Desoneração)</t>
  </si>
  <si>
    <t xml:space="preserve">     D.1 Tributos Estaduais (especificar)</t>
  </si>
  <si>
    <t>E.1</t>
  </si>
  <si>
    <t xml:space="preserve">     E.1 Tributos Municipais (ISS)</t>
  </si>
  <si>
    <t>E.2</t>
  </si>
  <si>
    <t xml:space="preserve">     E.2 Outros Tributos Municipais (especificar)</t>
  </si>
  <si>
    <t>Total dos Tributos</t>
  </si>
  <si>
    <t>MÓDULO 6: RESUMO</t>
  </si>
  <si>
    <t>6.A</t>
  </si>
  <si>
    <t>6.B</t>
  </si>
  <si>
    <t>6.F</t>
  </si>
  <si>
    <t>Tributos</t>
  </si>
  <si>
    <t>TOTAL DO MÓDULO 6</t>
  </si>
  <si>
    <t>QUADRO RESUMO DO CUSTO POR EMPREGADO</t>
  </si>
  <si>
    <t>Mão-de-Obra vinculada à execução contratual 
(valor por empregado)</t>
  </si>
  <si>
    <t>Subtotal (A + B + C + D + E)</t>
  </si>
  <si>
    <t>Valor Total por Empregado</t>
  </si>
  <si>
    <t>Quantidade de Empregados por Posto de Trabalho</t>
  </si>
  <si>
    <t>Valor Total por Posto de Trabalho</t>
  </si>
  <si>
    <t>Quantidade de Postos de Trabalho</t>
  </si>
  <si>
    <t>CUSTO FIXO DO VEÍCULO</t>
  </si>
  <si>
    <t>VEÍCULO 1</t>
  </si>
  <si>
    <t xml:space="preserve">DESCRIÇÃO VEICULO (Marca, Modelo) </t>
  </si>
  <si>
    <t>VALOR VEICULO ZERO KM (tabela FIPE)</t>
  </si>
  <si>
    <t>VALOR VEÍCULO 3 ANOS (tabela FIPE)</t>
  </si>
  <si>
    <t>Item</t>
  </si>
  <si>
    <t>Valor Mensal (R$)</t>
  </si>
  <si>
    <t xml:space="preserve">Depreciação D = (P0 – P)/ n </t>
  </si>
  <si>
    <t>Valor Mercado Veículo 
Novo - 0 Km(P0)</t>
  </si>
  <si>
    <t>Valor de mercado do veículo 
3 anos de uso - 36 meses
(P)</t>
  </si>
  <si>
    <t>Período previsto de utilização do veículo P0
 (considerando máximo 36 meses)
(n)</t>
  </si>
  <si>
    <t xml:space="preserve">IPVA </t>
  </si>
  <si>
    <t>Valor Mercado Veículo 
1 ano de uso - 12 meses
(P0)</t>
  </si>
  <si>
    <t>Percentual IPVA
(% anual)</t>
  </si>
  <si>
    <t>Periodicidade IPVA
(12 meses)</t>
  </si>
  <si>
    <t>Taxa de Licenciamento</t>
  </si>
  <si>
    <t xml:space="preserve">Valor </t>
  </si>
  <si>
    <t>Periodicidade
(12 meses)</t>
  </si>
  <si>
    <t>Seguro Obrigatório</t>
  </si>
  <si>
    <t>Valor</t>
  </si>
  <si>
    <t>Seguro Automativo Geral</t>
  </si>
  <si>
    <t>Percentual Seguro
(% anual)</t>
  </si>
  <si>
    <t>Periodicidade Seguro
(12 meses)</t>
  </si>
  <si>
    <t>Lavagem</t>
  </si>
  <si>
    <t>Valor lavagem</t>
  </si>
  <si>
    <t>Quantidade estimada mensal</t>
  </si>
  <si>
    <t>Subtotal Veículo 1</t>
  </si>
  <si>
    <t>INCIDÊNCIA MÓDULO 6: CUSTOS INDIRETOS, TRIBUTOS E LUCRO SOBRE CUSTO FIXO DO VEICULO</t>
  </si>
  <si>
    <t>Base de Cálculo</t>
  </si>
  <si>
    <t>Subtotal - Base de Cálculo de Tributos (cálculo por dentro)</t>
  </si>
  <si>
    <t>TOTAL custo fixo mensal do veículo 1</t>
  </si>
  <si>
    <t>ESTIMATIVA DESPESAS EVENTUAIS MÃO DE OBRA</t>
  </si>
  <si>
    <t>CÁLCULO DO VALOR DA HORA</t>
  </si>
  <si>
    <t>INCIDENCIA MÓDULO 6: CUSTOS INDIRETOS, TRIBUTOS E LUCRO</t>
  </si>
  <si>
    <t>Remuneração</t>
  </si>
  <si>
    <t>Percentual de Custos Indiretos</t>
  </si>
  <si>
    <t>13º, Férias e Adicional de Férias, GPS, FGTS e outras contribuições</t>
  </si>
  <si>
    <t>Percentual de Lucro</t>
  </si>
  <si>
    <t xml:space="preserve">Valor Hora Normal </t>
  </si>
  <si>
    <t>Percentual de Tributos</t>
  </si>
  <si>
    <t>Despesas extraordinárias estimadas de mão de obra</t>
  </si>
  <si>
    <t>Valor Unitário Sem Custos Indiretos e Lucro (R$)</t>
  </si>
  <si>
    <t>Base de Cálculo de Tributos por dentro ou racional</t>
  </si>
  <si>
    <t>Valor dos Tributos</t>
  </si>
  <si>
    <t>Valor Unitário Final da Hora Extra</t>
  </si>
  <si>
    <t>Valor Estimado Mensal</t>
  </si>
  <si>
    <t>Hora Extra Diurna (dias úteis)</t>
  </si>
  <si>
    <t>Hora Extra Noturna (dias úteis)</t>
  </si>
  <si>
    <t>Hora Extra (domingo/feriado)</t>
  </si>
  <si>
    <t>Hora Extra Noturna (dom/fer)</t>
  </si>
  <si>
    <t>Diária (pernoite) *</t>
  </si>
  <si>
    <t>Subtotal de despesas extraordinárias estimadas de mão de obra</t>
  </si>
  <si>
    <t>Custo variável estimado do veículo (km RODADO)</t>
  </si>
  <si>
    <t>Veículo 1</t>
  </si>
  <si>
    <t>VALOR VEICULO 1 ANO (tabela FIPE)</t>
  </si>
  <si>
    <t>Combustíveis</t>
  </si>
  <si>
    <t>Tipo
 (Diesel/Gasolina/Alcool)</t>
  </si>
  <si>
    <t>Valor do Litro</t>
  </si>
  <si>
    <t>Consumo
 (km/litro)</t>
  </si>
  <si>
    <t>Valor por km</t>
  </si>
  <si>
    <t>Diesel S10</t>
  </si>
  <si>
    <t>Manutenção - Revisão
(serviços, peças e insumos)</t>
  </si>
  <si>
    <r>
      <t xml:space="preserve">Valor Revisão 
</t>
    </r>
    <r>
      <rPr>
        <b/>
        <sz val="10"/>
        <color rgb="FFFF0000"/>
        <rFont val="Calibri"/>
        <family val="2"/>
        <scheme val="minor"/>
      </rPr>
      <t>(Custo total das revisões até 100.000 mil km - Tabela do fabricante)</t>
    </r>
  </si>
  <si>
    <t>Km Revisão</t>
  </si>
  <si>
    <t>Troca de Pneus</t>
  </si>
  <si>
    <t>Vida Útil (Km)</t>
  </si>
  <si>
    <t>Valor médio 1 pneu</t>
  </si>
  <si>
    <t>Valor 4 pneus</t>
  </si>
  <si>
    <t>Valor por KM (R$):</t>
  </si>
  <si>
    <t>Subtotal Custo km Rodado</t>
  </si>
  <si>
    <t>INCIDENCIA MÓDULO 6: CUSTOS INDIRETOS, TRIBUTOS E LUCRO SOBRE KM RODADO</t>
  </si>
  <si>
    <t>TOTAL POR KM VEÍCULO 2</t>
  </si>
  <si>
    <t>ESTIMATIVA DESPESAS EVENTUAIS VEICULOS</t>
  </si>
  <si>
    <r>
      <t xml:space="preserve">* Os valores consignados nesse quadro não poderão sofrer alterações pelo proponente/contratado, uma vez que apenas servem de estimativa de consumo para fins de reserva orçamentária. Quando da Cobrança a empresa deverá </t>
    </r>
    <r>
      <rPr>
        <b/>
        <u/>
        <sz val="11"/>
        <color rgb="FFFF0000"/>
        <rFont val="Calibri"/>
        <family val="2"/>
        <scheme val="minor"/>
      </rPr>
      <t>considerar os valores efetivamente pagos</t>
    </r>
  </si>
  <si>
    <t>RESSARCIMENTOS (MENSAL)</t>
  </si>
  <si>
    <t>OUTRAS DESPESAS EVENTUAIS DE VEÍCULOS *</t>
  </si>
  <si>
    <t>Despesas</t>
  </si>
  <si>
    <t>Valor Mensal Estimado</t>
  </si>
  <si>
    <t>Valor Unitário Final</t>
  </si>
  <si>
    <t>Percentual</t>
  </si>
  <si>
    <t>1 - Pedágio e Travessias (todos os veículos)</t>
  </si>
  <si>
    <t>2- Estacionamento (exceto o estacionamento habitual para guarda dos veículos)</t>
  </si>
  <si>
    <t>TOTAL ESTIMADO DE DESPESAS EVENTUAIS</t>
  </si>
  <si>
    <t>* O valor da diária (pernoite) foi fixado com base na fundamentação constante do Informe nº 121/2025/GR04AF/GR04/SFI (SEI nº 14539527), aprovado pelo Despacho Decisório nº 151/2025/GR04AF/GR04/SFI (SEI nº 14567673), publicado no Boletim de Serviço Eletrônico em 28/10/2025.</t>
  </si>
  <si>
    <t>Belo Horizonte</t>
  </si>
  <si>
    <t>Toyota - Hilux SW4 SRX Plat. 4x4 2.8 TB Die. Aut.</t>
  </si>
  <si>
    <t xml:space="preserve"> </t>
  </si>
  <si>
    <t>Pregão nº 002/2026 - GR04</t>
  </si>
  <si>
    <t>Toyota - Hilux SW4 SRX Plat. 4x4 2.8 TB Die. Aut.35</t>
  </si>
  <si>
    <t>Incidência</t>
  </si>
  <si>
    <t>3- Despesas eventuais relacionadas à aquisição e instalação de acessórios e adaptações iniciais exigidas no Termo de Referência, bem como custos de manutenções corretivas não incluídas nas revisões programadas ou na garantia do veículo (exemplos: Película e grade de proteção, barras transversais, pastilhas de freio, discos de freio, bateria, higienização de ar condicionado, entre outros).</t>
  </si>
  <si>
    <t>Reembolso-Creche (Decreto 12.174/2024: R$ 526,64):</t>
  </si>
  <si>
    <t>Incidência de 20% (R$ 526,64 x 20% = R$ 105,33)</t>
  </si>
  <si>
    <t>Ausências por Doença</t>
  </si>
  <si>
    <t>nº dias de licenças/ano:</t>
  </si>
  <si>
    <t>= (((Rem / 30 dias) / 12 meses) * licenças por ano * % de incidência</t>
  </si>
  <si>
    <t>= (((Rem / 30 dias) * ausências por ano) / 12 meses) * % de incidência</t>
  </si>
  <si>
    <t>= (((Rem+1/3)) / 12 meses) * 6 meses (50%) * % de incidência</t>
  </si>
  <si>
    <t>MG001961/2026</t>
  </si>
  <si>
    <t>40 Horas Semanais</t>
  </si>
  <si>
    <t>Motorista de Veículos até 07 lugares</t>
  </si>
  <si>
    <t>90002/2026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</si>
</sst>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&quot;R$ &quot;* #,##0.00_);_(&quot;R$ &quot;* \(#,##0.00\);_(&quot;R$ &quot;* &quot;-&quot;??_);_(@_)"/>
    <numFmt numFmtId="165" formatCode="&quot;R$ &quot;#,##0.00"/>
    <numFmt numFmtId="166" formatCode="0.000%"/>
    <numFmt numFmtId="167" formatCode="#,##0.00_ ;\-#,##0.00\ "/>
    <numFmt numFmtId="168" formatCode="&quot;R$&quot;\ #,##0.00"/>
    <numFmt numFmtId="169" formatCode="#,##0_ ;\-#,##0\ 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1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0000"/>
      <name val="Calibri"/>
      <family val="2"/>
      <scheme val="minor"/>
    </font>
    <font>
      <sz val="10"/>
      <color rgb="FF000000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1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9966FF"/>
        <bgColor indexed="64"/>
      </patternFill>
    </fill>
    <fill>
      <patternFill patternType="solid">
        <fgColor theme="6" tint="0.39997558519241921"/>
        <bgColor indexed="64"/>
      </patternFill>
    </fill>
  </fills>
  <borders count="6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7" fillId="0" borderId="0" applyNumberFormat="0" applyFill="0" applyBorder="0" applyAlignment="0" applyProtection="0"/>
  </cellStyleXfs>
  <cellXfs count="621">
    <xf numFmtId="0" fontId="0" fillId="0" borderId="0" xfId="0"/>
    <xf numFmtId="43" fontId="2" fillId="0" borderId="0" xfId="1" applyFont="1" applyAlignment="1">
      <alignment vertical="center"/>
    </xf>
    <xf numFmtId="0" fontId="0" fillId="0" borderId="0" xfId="0" applyAlignment="1">
      <alignment vertical="center"/>
    </xf>
    <xf numFmtId="10" fontId="0" fillId="0" borderId="0" xfId="3" applyNumberFormat="1" applyFont="1"/>
    <xf numFmtId="0" fontId="2" fillId="0" borderId="0" xfId="0" applyFont="1" applyAlignment="1">
      <alignment horizontal="left" vertical="center"/>
    </xf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44" fontId="4" fillId="0" borderId="4" xfId="4" applyFont="1" applyBorder="1" applyAlignment="1">
      <alignment vertical="center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7" fillId="0" borderId="11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2" fillId="0" borderId="0" xfId="0" quotePrefix="1" applyFont="1" applyAlignment="1">
      <alignment horizontal="left" vertical="center"/>
    </xf>
    <xf numFmtId="44" fontId="3" fillId="5" borderId="4" xfId="4" applyFont="1" applyFill="1" applyBorder="1" applyAlignment="1">
      <alignment vertical="center"/>
    </xf>
    <xf numFmtId="44" fontId="4" fillId="0" borderId="4" xfId="4" applyFont="1" applyFill="1" applyBorder="1" applyAlignment="1">
      <alignment vertical="center"/>
    </xf>
    <xf numFmtId="44" fontId="2" fillId="0" borderId="0" xfId="4" applyFont="1" applyAlignment="1">
      <alignment vertical="center"/>
    </xf>
    <xf numFmtId="44" fontId="4" fillId="0" borderId="0" xfId="0" applyNumberFormat="1" applyFont="1" applyAlignment="1">
      <alignment vertical="center"/>
    </xf>
    <xf numFmtId="10" fontId="4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10" fontId="6" fillId="0" borderId="1" xfId="0" applyNumberFormat="1" applyFont="1" applyBorder="1" applyAlignment="1">
      <alignment horizontal="center" vertical="center"/>
    </xf>
    <xf numFmtId="44" fontId="2" fillId="0" borderId="0" xfId="0" applyNumberFormat="1" applyFont="1" applyAlignment="1">
      <alignment vertical="center"/>
    </xf>
    <xf numFmtId="10" fontId="2" fillId="0" borderId="0" xfId="2" applyNumberFormat="1" applyFont="1" applyAlignment="1">
      <alignment horizontal="left" vertical="center"/>
    </xf>
    <xf numFmtId="4" fontId="2" fillId="0" borderId="0" xfId="1" applyNumberFormat="1" applyFont="1" applyAlignment="1">
      <alignment horizontal="left" vertical="center"/>
    </xf>
    <xf numFmtId="2" fontId="2" fillId="0" borderId="0" xfId="0" applyNumberFormat="1" applyFont="1" applyAlignment="1">
      <alignment horizontal="left" vertical="center"/>
    </xf>
    <xf numFmtId="166" fontId="4" fillId="0" borderId="0" xfId="2" applyNumberFormat="1" applyFont="1" applyAlignment="1">
      <alignment vertical="center"/>
    </xf>
    <xf numFmtId="0" fontId="3" fillId="5" borderId="4" xfId="0" applyFont="1" applyFill="1" applyBorder="1" applyAlignment="1">
      <alignment horizontal="center" vertical="center"/>
    </xf>
    <xf numFmtId="10" fontId="4" fillId="0" borderId="4" xfId="2" applyNumberFormat="1" applyFont="1" applyBorder="1" applyAlignment="1">
      <alignment horizontal="center" vertical="center"/>
    </xf>
    <xf numFmtId="10" fontId="3" fillId="5" borderId="4" xfId="2" applyNumberFormat="1" applyFont="1" applyFill="1" applyBorder="1" applyAlignment="1">
      <alignment horizontal="center" vertical="center"/>
    </xf>
    <xf numFmtId="10" fontId="2" fillId="0" borderId="0" xfId="0" applyNumberFormat="1" applyFont="1" applyAlignment="1">
      <alignment vertical="center"/>
    </xf>
    <xf numFmtId="10" fontId="2" fillId="0" borderId="0" xfId="2" applyNumberFormat="1" applyFont="1" applyFill="1" applyAlignment="1">
      <alignment vertical="center"/>
    </xf>
    <xf numFmtId="164" fontId="4" fillId="0" borderId="4" xfId="4" applyNumberFormat="1" applyFont="1" applyBorder="1" applyAlignment="1">
      <alignment vertical="center"/>
    </xf>
    <xf numFmtId="164" fontId="3" fillId="0" borderId="4" xfId="4" applyNumberFormat="1" applyFont="1" applyBorder="1" applyAlignment="1">
      <alignment vertical="center"/>
    </xf>
    <xf numFmtId="0" fontId="4" fillId="0" borderId="0" xfId="0" applyFont="1" applyAlignment="1">
      <alignment horizontal="center" vertical="center"/>
    </xf>
    <xf numFmtId="44" fontId="4" fillId="0" borderId="0" xfId="4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0" borderId="2" xfId="0" applyFont="1" applyBorder="1" applyAlignment="1">
      <alignment horizontal="center" vertical="center"/>
    </xf>
    <xf numFmtId="164" fontId="4" fillId="0" borderId="2" xfId="4" applyNumberFormat="1" applyFont="1" applyFill="1" applyBorder="1" applyAlignment="1">
      <alignment vertical="center"/>
    </xf>
    <xf numFmtId="0" fontId="4" fillId="0" borderId="4" xfId="0" applyFont="1" applyBorder="1" applyAlignment="1">
      <alignment horizontal="right" vertical="center" wrapText="1"/>
    </xf>
    <xf numFmtId="44" fontId="4" fillId="6" borderId="4" xfId="4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3" fillId="4" borderId="1" xfId="0" applyFont="1" applyFill="1" applyBorder="1" applyAlignment="1">
      <alignment horizontal="center" vertical="center"/>
    </xf>
    <xf numFmtId="44" fontId="3" fillId="4" borderId="4" xfId="4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44" fontId="4" fillId="6" borderId="4" xfId="4" applyFont="1" applyFill="1" applyBorder="1" applyAlignment="1">
      <alignment horizontal="center" vertical="center"/>
    </xf>
    <xf numFmtId="10" fontId="4" fillId="6" borderId="4" xfId="2" applyNumberFormat="1" applyFont="1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44" fontId="3" fillId="0" borderId="9" xfId="4" applyFont="1" applyFill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vertical="center"/>
    </xf>
    <xf numFmtId="44" fontId="3" fillId="6" borderId="3" xfId="0" applyNumberFormat="1" applyFont="1" applyFill="1" applyBorder="1" applyAlignment="1">
      <alignment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3" fillId="6" borderId="1" xfId="0" applyNumberFormat="1" applyFont="1" applyFill="1" applyBorder="1" applyAlignment="1">
      <alignment horizontal="center" vertical="center"/>
    </xf>
    <xf numFmtId="44" fontId="3" fillId="6" borderId="4" xfId="4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44" fontId="3" fillId="7" borderId="4" xfId="4" applyFont="1" applyFill="1" applyBorder="1" applyAlignment="1">
      <alignment horizontal="center" vertical="center"/>
    </xf>
    <xf numFmtId="0" fontId="3" fillId="8" borderId="1" xfId="0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horizontal="center" vertical="center"/>
    </xf>
    <xf numFmtId="44" fontId="4" fillId="2" borderId="4" xfId="4" applyFont="1" applyFill="1" applyBorder="1" applyAlignment="1">
      <alignment vertical="center"/>
    </xf>
    <xf numFmtId="44" fontId="3" fillId="7" borderId="4" xfId="4" applyFont="1" applyFill="1" applyBorder="1" applyAlignment="1">
      <alignment vertical="center"/>
    </xf>
    <xf numFmtId="10" fontId="3" fillId="8" borderId="1" xfId="0" applyNumberFormat="1" applyFont="1" applyFill="1" applyBorder="1" applyAlignment="1">
      <alignment horizontal="center" vertical="center"/>
    </xf>
    <xf numFmtId="44" fontId="3" fillId="8" borderId="4" xfId="4" applyFont="1" applyFill="1" applyBorder="1" applyAlignment="1">
      <alignment vertical="center"/>
    </xf>
    <xf numFmtId="44" fontId="3" fillId="9" borderId="4" xfId="4" applyFont="1" applyFill="1" applyBorder="1" applyAlignment="1">
      <alignment horizontal="center" vertical="center"/>
    </xf>
    <xf numFmtId="0" fontId="7" fillId="0" borderId="0" xfId="0" applyFont="1" applyAlignment="1">
      <alignment vertical="center"/>
    </xf>
    <xf numFmtId="10" fontId="4" fillId="6" borderId="4" xfId="0" applyNumberFormat="1" applyFont="1" applyFill="1" applyBorder="1" applyAlignment="1">
      <alignment horizontal="center" vertical="center"/>
    </xf>
    <xf numFmtId="0" fontId="7" fillId="0" borderId="13" xfId="0" quotePrefix="1" applyFont="1" applyBorder="1" applyAlignment="1">
      <alignment vertical="center"/>
    </xf>
    <xf numFmtId="0" fontId="3" fillId="9" borderId="4" xfId="0" applyFont="1" applyFill="1" applyBorder="1" applyAlignment="1">
      <alignment horizontal="center" vertical="center"/>
    </xf>
    <xf numFmtId="10" fontId="6" fillId="2" borderId="4" xfId="0" applyNumberFormat="1" applyFont="1" applyFill="1" applyBorder="1" applyAlignment="1">
      <alignment horizontal="center" vertical="center" wrapText="1"/>
    </xf>
    <xf numFmtId="44" fontId="8" fillId="6" borderId="4" xfId="4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43" fontId="6" fillId="2" borderId="4" xfId="1" applyFont="1" applyFill="1" applyBorder="1" applyAlignment="1">
      <alignment horizontal="right" vertical="center" wrapText="1"/>
    </xf>
    <xf numFmtId="0" fontId="3" fillId="10" borderId="1" xfId="0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horizontal="center" vertical="center"/>
    </xf>
    <xf numFmtId="44" fontId="3" fillId="10" borderId="4" xfId="4" applyFont="1" applyFill="1" applyBorder="1" applyAlignment="1">
      <alignment vertical="center"/>
    </xf>
    <xf numFmtId="14" fontId="4" fillId="2" borderId="4" xfId="4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 wrapText="1"/>
    </xf>
    <xf numFmtId="0" fontId="4" fillId="2" borderId="4" xfId="4" applyNumberFormat="1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3" fillId="11" borderId="1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horizontal="center" vertical="center"/>
    </xf>
    <xf numFmtId="0" fontId="3" fillId="11" borderId="4" xfId="0" applyFont="1" applyFill="1" applyBorder="1" applyAlignment="1">
      <alignment horizontal="center" vertical="center"/>
    </xf>
    <xf numFmtId="44" fontId="3" fillId="11" borderId="4" xfId="4" applyFont="1" applyFill="1" applyBorder="1" applyAlignment="1">
      <alignment vertical="center"/>
    </xf>
    <xf numFmtId="44" fontId="4" fillId="6" borderId="10" xfId="4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0" fontId="3" fillId="2" borderId="0" xfId="2" applyNumberFormat="1" applyFont="1" applyFill="1" applyBorder="1" applyAlignment="1">
      <alignment horizontal="center" vertical="center"/>
    </xf>
    <xf numFmtId="44" fontId="3" fillId="2" borderId="0" xfId="4" applyFont="1" applyFill="1" applyBorder="1" applyAlignment="1">
      <alignment vertical="center"/>
    </xf>
    <xf numFmtId="10" fontId="2" fillId="2" borderId="0" xfId="0" applyNumberFormat="1" applyFont="1" applyFill="1" applyAlignment="1">
      <alignment vertical="center"/>
    </xf>
    <xf numFmtId="0" fontId="4" fillId="2" borderId="0" xfId="0" applyFont="1" applyFill="1" applyAlignment="1">
      <alignment vertical="center"/>
    </xf>
    <xf numFmtId="167" fontId="4" fillId="6" borderId="7" xfId="1" applyNumberFormat="1" applyFont="1" applyFill="1" applyBorder="1" applyAlignment="1">
      <alignment horizontal="center" vertical="center"/>
    </xf>
    <xf numFmtId="10" fontId="4" fillId="6" borderId="4" xfId="0" applyNumberFormat="1" applyFont="1" applyFill="1" applyBorder="1" applyAlignment="1">
      <alignment horizontal="center" vertical="center" wrapText="1"/>
    </xf>
    <xf numFmtId="44" fontId="4" fillId="2" borderId="4" xfId="4" applyFont="1" applyFill="1" applyBorder="1" applyAlignment="1">
      <alignment horizontal="center" vertical="center"/>
    </xf>
    <xf numFmtId="164" fontId="3" fillId="0" borderId="9" xfId="4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164" fontId="3" fillId="3" borderId="4" xfId="4" applyNumberFormat="1" applyFont="1" applyFill="1" applyBorder="1" applyAlignment="1">
      <alignment horizontal="center" vertical="center"/>
    </xf>
    <xf numFmtId="0" fontId="3" fillId="3" borderId="4" xfId="4" applyNumberFormat="1" applyFont="1" applyFill="1" applyBorder="1" applyAlignment="1">
      <alignment horizontal="center" vertical="center"/>
    </xf>
    <xf numFmtId="43" fontId="3" fillId="3" borderId="4" xfId="4" applyNumberFormat="1" applyFont="1" applyFill="1" applyBorder="1" applyAlignment="1">
      <alignment horizontal="center" vertical="center"/>
    </xf>
    <xf numFmtId="0" fontId="4" fillId="0" borderId="0" xfId="0" applyFont="1"/>
    <xf numFmtId="0" fontId="3" fillId="0" borderId="0" xfId="0" applyFont="1" applyAlignment="1">
      <alignment vertical="center"/>
    </xf>
    <xf numFmtId="17" fontId="4" fillId="2" borderId="0" xfId="0" applyNumberFormat="1" applyFont="1" applyFill="1" applyAlignment="1">
      <alignment vertical="center"/>
    </xf>
    <xf numFmtId="44" fontId="4" fillId="0" borderId="4" xfId="4" applyFont="1" applyBorder="1" applyAlignment="1">
      <alignment horizontal="center" vertical="center"/>
    </xf>
    <xf numFmtId="0" fontId="4" fillId="7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horizontal="center" vertical="center"/>
    </xf>
    <xf numFmtId="0" fontId="4" fillId="8" borderId="1" xfId="0" applyFont="1" applyFill="1" applyBorder="1" applyAlignment="1">
      <alignment horizontal="center" vertical="center"/>
    </xf>
    <xf numFmtId="0" fontId="4" fillId="11" borderId="1" xfId="0" applyFont="1" applyFill="1" applyBorder="1" applyAlignment="1">
      <alignment horizontal="center" vertical="center"/>
    </xf>
    <xf numFmtId="0" fontId="4" fillId="10" borderId="1" xfId="0" applyFont="1" applyFill="1" applyBorder="1" applyAlignment="1">
      <alignment horizontal="center" vertical="center"/>
    </xf>
    <xf numFmtId="0" fontId="4" fillId="9" borderId="1" xfId="0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44" fontId="5" fillId="12" borderId="4" xfId="4" applyFont="1" applyFill="1" applyBorder="1" applyAlignment="1">
      <alignment horizontal="center" vertical="center" wrapText="1"/>
    </xf>
    <xf numFmtId="0" fontId="3" fillId="9" borderId="4" xfId="0" applyFont="1" applyFill="1" applyBorder="1" applyAlignment="1">
      <alignment vertical="center"/>
    </xf>
    <xf numFmtId="0" fontId="3" fillId="5" borderId="4" xfId="0" applyFont="1" applyFill="1" applyBorder="1" applyAlignment="1">
      <alignment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0" fillId="0" borderId="0" xfId="0" applyAlignment="1">
      <alignment horizontal="justify" vertical="center"/>
    </xf>
    <xf numFmtId="44" fontId="0" fillId="0" borderId="0" xfId="4" applyFont="1"/>
    <xf numFmtId="9" fontId="0" fillId="0" borderId="0" xfId="2" applyFont="1"/>
    <xf numFmtId="44" fontId="0" fillId="0" borderId="0" xfId="0" applyNumberFormat="1"/>
    <xf numFmtId="0" fontId="0" fillId="0" borderId="0" xfId="0" applyAlignment="1">
      <alignment horizontal="center"/>
    </xf>
    <xf numFmtId="168" fontId="0" fillId="0" borderId="0" xfId="0" applyNumberFormat="1" applyAlignment="1">
      <alignment horizontal="center"/>
    </xf>
    <xf numFmtId="0" fontId="12" fillId="0" borderId="10" xfId="0" applyFont="1" applyBorder="1" applyAlignment="1">
      <alignment horizontal="center" vertical="center" wrapText="1"/>
    </xf>
    <xf numFmtId="0" fontId="12" fillId="2" borderId="17" xfId="0" applyFont="1" applyFill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44" fontId="0" fillId="0" borderId="20" xfId="4" applyFont="1" applyBorder="1" applyAlignment="1">
      <alignment vertical="center"/>
    </xf>
    <xf numFmtId="0" fontId="12" fillId="0" borderId="28" xfId="0" applyFont="1" applyBorder="1" applyAlignment="1">
      <alignment horizontal="center" vertical="center"/>
    </xf>
    <xf numFmtId="168" fontId="0" fillId="0" borderId="0" xfId="0" applyNumberFormat="1"/>
    <xf numFmtId="168" fontId="12" fillId="14" borderId="42" xfId="4" applyNumberFormat="1" applyFont="1" applyFill="1" applyBorder="1" applyAlignment="1">
      <alignment horizontal="right" vertical="center"/>
    </xf>
    <xf numFmtId="44" fontId="4" fillId="0" borderId="4" xfId="0" applyNumberFormat="1" applyFont="1" applyBorder="1" applyAlignment="1">
      <alignment vertical="center"/>
    </xf>
    <xf numFmtId="10" fontId="4" fillId="6" borderId="4" xfId="2" applyNumberFormat="1" applyFont="1" applyFill="1" applyBorder="1" applyAlignment="1">
      <alignment vertical="center"/>
    </xf>
    <xf numFmtId="44" fontId="4" fillId="0" borderId="4" xfId="0" applyNumberFormat="1" applyFont="1" applyBorder="1" applyAlignment="1">
      <alignment vertical="center" wrapText="1"/>
    </xf>
    <xf numFmtId="44" fontId="4" fillId="0" borderId="17" xfId="4" applyFont="1" applyBorder="1" applyAlignment="1">
      <alignment horizontal="center" vertical="center"/>
    </xf>
    <xf numFmtId="44" fontId="4" fillId="0" borderId="33" xfId="4" applyFont="1" applyBorder="1" applyAlignment="1">
      <alignment vertical="center"/>
    </xf>
    <xf numFmtId="44" fontId="4" fillId="0" borderId="20" xfId="4" applyFont="1" applyBorder="1" applyAlignment="1">
      <alignment horizontal="center" vertical="center"/>
    </xf>
    <xf numFmtId="44" fontId="4" fillId="0" borderId="34" xfId="4" applyFont="1" applyBorder="1" applyAlignment="1">
      <alignment vertical="center"/>
    </xf>
    <xf numFmtId="10" fontId="4" fillId="0" borderId="10" xfId="2" applyNumberFormat="1" applyFont="1" applyBorder="1" applyAlignment="1">
      <alignment horizontal="center" vertical="center"/>
    </xf>
    <xf numFmtId="44" fontId="4" fillId="0" borderId="44" xfId="4" applyFont="1" applyBorder="1" applyAlignment="1">
      <alignment vertical="center"/>
    </xf>
    <xf numFmtId="0" fontId="12" fillId="13" borderId="52" xfId="0" applyFont="1" applyFill="1" applyBorder="1" applyAlignment="1">
      <alignment horizontal="center" vertical="center"/>
    </xf>
    <xf numFmtId="0" fontId="12" fillId="13" borderId="54" xfId="0" applyFont="1" applyFill="1" applyBorder="1" applyAlignment="1">
      <alignment horizontal="center" vertical="center"/>
    </xf>
    <xf numFmtId="0" fontId="12" fillId="13" borderId="42" xfId="0" applyFont="1" applyFill="1" applyBorder="1" applyAlignment="1">
      <alignment horizontal="center" vertical="center"/>
    </xf>
    <xf numFmtId="0" fontId="12" fillId="0" borderId="52" xfId="0" applyFont="1" applyBorder="1" applyAlignment="1">
      <alignment horizontal="center" vertical="center"/>
    </xf>
    <xf numFmtId="0" fontId="12" fillId="0" borderId="54" xfId="0" applyFont="1" applyBorder="1" applyAlignment="1">
      <alignment horizontal="left" vertical="center"/>
    </xf>
    <xf numFmtId="0" fontId="3" fillId="0" borderId="17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/>
    </xf>
    <xf numFmtId="0" fontId="3" fillId="0" borderId="33" xfId="0" applyFont="1" applyBorder="1" applyAlignment="1">
      <alignment horizontal="center" vertical="center"/>
    </xf>
    <xf numFmtId="44" fontId="0" fillId="0" borderId="20" xfId="4" applyFont="1" applyBorder="1" applyAlignment="1">
      <alignment horizontal="left" vertical="center"/>
    </xf>
    <xf numFmtId="0" fontId="3" fillId="9" borderId="49" xfId="0" applyFont="1" applyFill="1" applyBorder="1" applyAlignment="1">
      <alignment horizontal="center" vertical="center"/>
    </xf>
    <xf numFmtId="44" fontId="3" fillId="9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vertical="center"/>
    </xf>
    <xf numFmtId="44" fontId="4" fillId="6" borderId="44" xfId="4" applyFont="1" applyFill="1" applyBorder="1" applyAlignment="1">
      <alignment horizontal="center" vertical="center"/>
    </xf>
    <xf numFmtId="0" fontId="4" fillId="0" borderId="49" xfId="0" applyFont="1" applyBorder="1" applyAlignment="1">
      <alignment horizontal="center" vertical="center"/>
    </xf>
    <xf numFmtId="0" fontId="3" fillId="5" borderId="49" xfId="0" applyFont="1" applyFill="1" applyBorder="1" applyAlignment="1">
      <alignment horizontal="center" vertical="center"/>
    </xf>
    <xf numFmtId="44" fontId="3" fillId="6" borderId="44" xfId="4" applyFont="1" applyFill="1" applyBorder="1" applyAlignment="1">
      <alignment horizontal="center" vertical="center"/>
    </xf>
    <xf numFmtId="44" fontId="3" fillId="9" borderId="34" xfId="4" applyFont="1" applyFill="1" applyBorder="1" applyAlignment="1">
      <alignment horizontal="center" vertical="center"/>
    </xf>
    <xf numFmtId="0" fontId="0" fillId="2" borderId="49" xfId="0" applyFill="1" applyBorder="1" applyAlignment="1">
      <alignment horizontal="center" vertical="center"/>
    </xf>
    <xf numFmtId="44" fontId="4" fillId="6" borderId="33" xfId="4" applyFont="1" applyFill="1" applyBorder="1" applyAlignment="1">
      <alignment vertical="center"/>
    </xf>
    <xf numFmtId="44" fontId="4" fillId="6" borderId="34" xfId="4" applyFont="1" applyFill="1" applyBorder="1" applyAlignment="1">
      <alignment vertical="center"/>
    </xf>
    <xf numFmtId="0" fontId="16" fillId="8" borderId="24" xfId="6" applyNumberFormat="1" applyFont="1" applyFill="1" applyBorder="1" applyAlignment="1">
      <alignment horizontal="center" vertical="center" wrapText="1"/>
    </xf>
    <xf numFmtId="0" fontId="16" fillId="7" borderId="3" xfId="6" applyNumberFormat="1" applyFont="1" applyFill="1" applyBorder="1" applyAlignment="1">
      <alignment horizontal="center" vertical="center" wrapText="1"/>
    </xf>
    <xf numFmtId="0" fontId="16" fillId="17" borderId="27" xfId="6" applyNumberFormat="1" applyFont="1" applyFill="1" applyBorder="1" applyAlignment="1">
      <alignment horizontal="center" vertical="center" wrapText="1"/>
    </xf>
    <xf numFmtId="44" fontId="12" fillId="13" borderId="44" xfId="4" applyFont="1" applyFill="1" applyBorder="1" applyAlignment="1">
      <alignment vertical="center"/>
    </xf>
    <xf numFmtId="44" fontId="12" fillId="13" borderId="34" xfId="4" applyFont="1" applyFill="1" applyBorder="1" applyAlignment="1">
      <alignment vertical="center"/>
    </xf>
    <xf numFmtId="168" fontId="12" fillId="14" borderId="42" xfId="4" applyNumberFormat="1" applyFont="1" applyFill="1" applyBorder="1" applyAlignment="1">
      <alignment horizontal="center" vertical="center"/>
    </xf>
    <xf numFmtId="168" fontId="4" fillId="0" borderId="7" xfId="0" applyNumberFormat="1" applyFont="1" applyBorder="1" applyAlignment="1">
      <alignment horizontal="center" vertical="center" wrapText="1"/>
    </xf>
    <xf numFmtId="168" fontId="4" fillId="6" borderId="33" xfId="4" applyNumberFormat="1" applyFont="1" applyFill="1" applyBorder="1" applyAlignment="1">
      <alignment horizontal="center" vertical="center"/>
    </xf>
    <xf numFmtId="168" fontId="3" fillId="6" borderId="21" xfId="4" applyNumberFormat="1" applyFont="1" applyFill="1" applyBorder="1" applyAlignment="1">
      <alignment horizontal="center" vertical="center"/>
    </xf>
    <xf numFmtId="168" fontId="4" fillId="0" borderId="10" xfId="0" applyNumberFormat="1" applyFont="1" applyBorder="1" applyAlignment="1">
      <alignment horizontal="center" vertical="center"/>
    </xf>
    <xf numFmtId="10" fontId="4" fillId="6" borderId="15" xfId="2" applyNumberFormat="1" applyFont="1" applyFill="1" applyBorder="1" applyAlignment="1">
      <alignment horizontal="center" vertical="center"/>
    </xf>
    <xf numFmtId="0" fontId="4" fillId="0" borderId="35" xfId="0" applyFont="1" applyBorder="1" applyAlignment="1">
      <alignment horizontal="center" vertical="center"/>
    </xf>
    <xf numFmtId="44" fontId="4" fillId="0" borderId="32" xfId="4" applyFont="1" applyBorder="1" applyAlignment="1">
      <alignment vertical="center"/>
    </xf>
    <xf numFmtId="0" fontId="4" fillId="0" borderId="45" xfId="0" applyFont="1" applyBorder="1" applyAlignment="1">
      <alignment horizontal="center" vertical="center"/>
    </xf>
    <xf numFmtId="44" fontId="4" fillId="0" borderId="46" xfId="4" applyFont="1" applyBorder="1" applyAlignment="1">
      <alignment vertical="center"/>
    </xf>
    <xf numFmtId="0" fontId="4" fillId="0" borderId="36" xfId="0" applyFont="1" applyBorder="1" applyAlignment="1">
      <alignment horizontal="center" vertical="center"/>
    </xf>
    <xf numFmtId="44" fontId="4" fillId="0" borderId="37" xfId="4" applyFont="1" applyBorder="1" applyAlignment="1">
      <alignment vertical="center"/>
    </xf>
    <xf numFmtId="0" fontId="3" fillId="6" borderId="62" xfId="0" applyFont="1" applyFill="1" applyBorder="1" applyAlignment="1">
      <alignment horizontal="center" vertical="center"/>
    </xf>
    <xf numFmtId="44" fontId="3" fillId="6" borderId="37" xfId="4" applyFont="1" applyFill="1" applyBorder="1" applyAlignment="1">
      <alignment horizontal="center" vertical="center"/>
    </xf>
    <xf numFmtId="0" fontId="3" fillId="6" borderId="56" xfId="0" applyFont="1" applyFill="1" applyBorder="1" applyAlignment="1">
      <alignment horizontal="center" vertical="center"/>
    </xf>
    <xf numFmtId="0" fontId="3" fillId="6" borderId="63" xfId="0" applyFont="1" applyFill="1" applyBorder="1" applyAlignment="1">
      <alignment horizontal="center" vertical="center"/>
    </xf>
    <xf numFmtId="44" fontId="3" fillId="6" borderId="46" xfId="4" applyFont="1" applyFill="1" applyBorder="1" applyAlignment="1">
      <alignment horizontal="center" vertical="center"/>
    </xf>
    <xf numFmtId="0" fontId="3" fillId="16" borderId="16" xfId="0" applyFont="1" applyFill="1" applyBorder="1" applyAlignment="1">
      <alignment vertical="center"/>
    </xf>
    <xf numFmtId="0" fontId="3" fillId="16" borderId="17" xfId="0" applyFont="1" applyFill="1" applyBorder="1" applyAlignment="1">
      <alignment vertical="center"/>
    </xf>
    <xf numFmtId="0" fontId="3" fillId="16" borderId="33" xfId="0" applyFont="1" applyFill="1" applyBorder="1" applyAlignment="1">
      <alignment vertical="center"/>
    </xf>
    <xf numFmtId="0" fontId="3" fillId="16" borderId="19" xfId="0" applyFont="1" applyFill="1" applyBorder="1" applyAlignment="1">
      <alignment horizontal="center" vertical="center"/>
    </xf>
    <xf numFmtId="0" fontId="3" fillId="16" borderId="61" xfId="0" applyFont="1" applyFill="1" applyBorder="1" applyAlignment="1">
      <alignment vertical="center"/>
    </xf>
    <xf numFmtId="0" fontId="3" fillId="16" borderId="51" xfId="0" applyFont="1" applyFill="1" applyBorder="1" applyAlignment="1">
      <alignment vertical="center"/>
    </xf>
    <xf numFmtId="0" fontId="3" fillId="16" borderId="20" xfId="0" applyFont="1" applyFill="1" applyBorder="1" applyAlignment="1">
      <alignment horizontal="center" vertical="center"/>
    </xf>
    <xf numFmtId="44" fontId="3" fillId="16" borderId="34" xfId="4" applyFont="1" applyFill="1" applyBorder="1" applyAlignment="1">
      <alignment horizontal="center" vertical="center"/>
    </xf>
    <xf numFmtId="0" fontId="3" fillId="5" borderId="22" xfId="0" applyFont="1" applyFill="1" applyBorder="1" applyAlignment="1">
      <alignment horizontal="center" vertical="center"/>
    </xf>
    <xf numFmtId="0" fontId="3" fillId="5" borderId="23" xfId="0" applyFont="1" applyFill="1" applyBorder="1" applyAlignment="1">
      <alignment vertical="center"/>
    </xf>
    <xf numFmtId="10" fontId="3" fillId="5" borderId="23" xfId="2" applyNumberFormat="1" applyFont="1" applyFill="1" applyBorder="1" applyAlignment="1">
      <alignment horizontal="center" vertical="center"/>
    </xf>
    <xf numFmtId="44" fontId="3" fillId="5" borderId="18" xfId="4" applyFont="1" applyFill="1" applyBorder="1" applyAlignment="1">
      <alignment vertical="center"/>
    </xf>
    <xf numFmtId="44" fontId="3" fillId="16" borderId="42" xfId="4" applyFont="1" applyFill="1" applyBorder="1" applyAlignment="1">
      <alignment horizontal="center" vertical="center"/>
    </xf>
    <xf numFmtId="0" fontId="12" fillId="13" borderId="20" xfId="0" applyFont="1" applyFill="1" applyBorder="1" applyAlignment="1">
      <alignment horizontal="left" vertical="center"/>
    </xf>
    <xf numFmtId="0" fontId="12" fillId="13" borderId="16" xfId="0" applyFont="1" applyFill="1" applyBorder="1" applyAlignment="1">
      <alignment horizontal="left" vertical="center"/>
    </xf>
    <xf numFmtId="0" fontId="12" fillId="13" borderId="19" xfId="0" applyFont="1" applyFill="1" applyBorder="1" applyAlignment="1">
      <alignment horizontal="left" vertical="center"/>
    </xf>
    <xf numFmtId="0" fontId="6" fillId="0" borderId="20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44" fontId="0" fillId="0" borderId="7" xfId="4" applyFont="1" applyBorder="1" applyAlignment="1">
      <alignment horizontal="left" vertical="center"/>
    </xf>
    <xf numFmtId="0" fontId="16" fillId="9" borderId="16" xfId="6" applyNumberFormat="1" applyFont="1" applyFill="1" applyBorder="1" applyAlignment="1">
      <alignment horizontal="center" vertical="center" wrapText="1"/>
    </xf>
    <xf numFmtId="0" fontId="4" fillId="0" borderId="4" xfId="0" applyFont="1" applyBorder="1" applyAlignment="1">
      <alignment vertical="center" wrapText="1"/>
    </xf>
    <xf numFmtId="0" fontId="16" fillId="16" borderId="49" xfId="6" applyNumberFormat="1" applyFont="1" applyFill="1" applyBorder="1" applyAlignment="1">
      <alignment horizontal="center" vertical="center" wrapText="1"/>
    </xf>
    <xf numFmtId="168" fontId="12" fillId="0" borderId="42" xfId="4" applyNumberFormat="1" applyFont="1" applyFill="1" applyBorder="1" applyAlignment="1" applyProtection="1">
      <alignment horizontal="center" vertical="center"/>
      <protection locked="0"/>
    </xf>
    <xf numFmtId="9" fontId="0" fillId="6" borderId="20" xfId="2" applyFont="1" applyFill="1" applyBorder="1" applyAlignment="1">
      <alignment horizontal="center" vertical="center"/>
    </xf>
    <xf numFmtId="44" fontId="0" fillId="6" borderId="5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horizontal="center" vertical="center"/>
    </xf>
    <xf numFmtId="44" fontId="0" fillId="0" borderId="20" xfId="4" applyFont="1" applyFill="1" applyBorder="1" applyAlignment="1">
      <alignment vertical="center"/>
    </xf>
    <xf numFmtId="44" fontId="0" fillId="6" borderId="7" xfId="4" applyFont="1" applyFill="1" applyBorder="1" applyAlignment="1">
      <alignment horizontal="center" vertical="center"/>
    </xf>
    <xf numFmtId="0" fontId="0" fillId="6" borderId="7" xfId="0" applyFill="1" applyBorder="1" applyAlignment="1">
      <alignment horizontal="center" vertical="center" wrapText="1"/>
    </xf>
    <xf numFmtId="44" fontId="0" fillId="6" borderId="54" xfId="4" applyFont="1" applyFill="1" applyBorder="1" applyAlignment="1">
      <alignment horizontal="center" vertical="center"/>
    </xf>
    <xf numFmtId="0" fontId="0" fillId="6" borderId="54" xfId="0" applyFill="1" applyBorder="1" applyAlignment="1">
      <alignment horizontal="center" vertical="center" wrapText="1"/>
    </xf>
    <xf numFmtId="0" fontId="0" fillId="6" borderId="4" xfId="0" applyFill="1" applyBorder="1" applyAlignment="1">
      <alignment horizontal="center" vertical="center"/>
    </xf>
    <xf numFmtId="0" fontId="6" fillId="6" borderId="4" xfId="0" applyFont="1" applyFill="1" applyBorder="1" applyAlignment="1">
      <alignment horizontal="center" vertical="center"/>
    </xf>
    <xf numFmtId="0" fontId="3" fillId="6" borderId="4" xfId="4" applyNumberFormat="1" applyFont="1" applyFill="1" applyBorder="1" applyAlignment="1">
      <alignment horizontal="center" vertical="center"/>
    </xf>
    <xf numFmtId="0" fontId="0" fillId="2" borderId="27" xfId="0" applyFill="1" applyBorder="1" applyAlignment="1">
      <alignment horizontal="center" vertical="center"/>
    </xf>
    <xf numFmtId="0" fontId="0" fillId="2" borderId="20" xfId="0" applyFill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9" fontId="0" fillId="0" borderId="0" xfId="2" applyFont="1" applyAlignment="1">
      <alignment horizontal="center"/>
    </xf>
    <xf numFmtId="0" fontId="12" fillId="13" borderId="4" xfId="0" applyFont="1" applyFill="1" applyBorder="1" applyAlignment="1">
      <alignment horizontal="left" vertical="center"/>
    </xf>
    <xf numFmtId="0" fontId="12" fillId="11" borderId="56" xfId="0" applyFont="1" applyFill="1" applyBorder="1" applyAlignment="1">
      <alignment horizontal="left" vertical="center"/>
    </xf>
    <xf numFmtId="0" fontId="12" fillId="11" borderId="50" xfId="0" applyFont="1" applyFill="1" applyBorder="1" applyAlignment="1">
      <alignment horizontal="left" vertical="center"/>
    </xf>
    <xf numFmtId="1" fontId="16" fillId="2" borderId="20" xfId="1" applyNumberFormat="1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12" fillId="0" borderId="4" xfId="0" applyFont="1" applyBorder="1" applyAlignment="1">
      <alignment horizontal="center" vertical="center" wrapText="1"/>
    </xf>
    <xf numFmtId="0" fontId="12" fillId="13" borderId="4" xfId="0" applyFont="1" applyFill="1" applyBorder="1" applyAlignment="1">
      <alignment horizontal="center" vertical="center" wrapText="1"/>
    </xf>
    <xf numFmtId="0" fontId="12" fillId="0" borderId="49" xfId="0" applyFont="1" applyBorder="1" applyAlignment="1">
      <alignment horizontal="center" vertical="center"/>
    </xf>
    <xf numFmtId="0" fontId="12" fillId="13" borderId="44" xfId="0" applyFont="1" applyFill="1" applyBorder="1" applyAlignment="1">
      <alignment horizontal="center" vertical="center" wrapText="1"/>
    </xf>
    <xf numFmtId="44" fontId="0" fillId="13" borderId="44" xfId="4" applyFont="1" applyFill="1" applyBorder="1" applyAlignment="1">
      <alignment horizontal="center" vertical="center"/>
    </xf>
    <xf numFmtId="10" fontId="0" fillId="13" borderId="44" xfId="4" applyNumberFormat="1" applyFont="1" applyFill="1" applyBorder="1" applyAlignment="1">
      <alignment horizontal="center" vertical="center"/>
    </xf>
    <xf numFmtId="10" fontId="0" fillId="13" borderId="44" xfId="2" applyNumberFormat="1" applyFont="1" applyFill="1" applyBorder="1" applyAlignment="1">
      <alignment horizontal="center" vertical="center"/>
    </xf>
    <xf numFmtId="10" fontId="0" fillId="13" borderId="34" xfId="4" applyNumberFormat="1" applyFont="1" applyFill="1" applyBorder="1" applyAlignment="1">
      <alignment horizontal="center" vertical="center"/>
    </xf>
    <xf numFmtId="44" fontId="1" fillId="13" borderId="34" xfId="4" applyFont="1" applyFill="1" applyBorder="1" applyAlignment="1">
      <alignment horizontal="center" vertical="center"/>
    </xf>
    <xf numFmtId="0" fontId="15" fillId="0" borderId="0" xfId="0" applyFont="1" applyAlignment="1" applyProtection="1">
      <alignment horizontal="center" vertical="center" wrapText="1"/>
      <protection locked="0"/>
    </xf>
    <xf numFmtId="10" fontId="0" fillId="2" borderId="4" xfId="2" applyNumberFormat="1" applyFont="1" applyFill="1" applyBorder="1" applyAlignment="1" applyProtection="1">
      <alignment horizontal="right" vertical="center"/>
      <protection locked="0"/>
    </xf>
    <xf numFmtId="0" fontId="20" fillId="2" borderId="4" xfId="4" applyNumberFormat="1" applyFont="1" applyFill="1" applyBorder="1" applyAlignment="1">
      <alignment horizontal="center" vertical="center" wrapText="1"/>
    </xf>
    <xf numFmtId="44" fontId="12" fillId="13" borderId="58" xfId="0" applyNumberFormat="1" applyFont="1" applyFill="1" applyBorder="1" applyAlignment="1" applyProtection="1">
      <alignment horizontal="center" vertical="center"/>
      <protection locked="0"/>
    </xf>
    <xf numFmtId="44" fontId="0" fillId="0" borderId="44" xfId="4" applyFont="1" applyBorder="1" applyAlignment="1">
      <alignment horizontal="center" vertical="center"/>
    </xf>
    <xf numFmtId="44" fontId="4" fillId="0" borderId="44" xfId="4" applyFont="1" applyBorder="1" applyAlignment="1">
      <alignment horizontal="center" vertical="center"/>
    </xf>
    <xf numFmtId="44" fontId="3" fillId="5" borderId="44" xfId="4" applyFont="1" applyFill="1" applyBorder="1" applyAlignment="1">
      <alignment horizontal="center" vertical="center"/>
    </xf>
    <xf numFmtId="0" fontId="2" fillId="2" borderId="0" xfId="0" applyFont="1" applyFill="1" applyAlignment="1">
      <alignment vertical="center"/>
    </xf>
    <xf numFmtId="0" fontId="2" fillId="0" borderId="13" xfId="0" quotePrefix="1" applyFont="1" applyBorder="1" applyAlignment="1">
      <alignment horizontal="left" vertical="center"/>
    </xf>
    <xf numFmtId="169" fontId="6" fillId="6" borderId="17" xfId="1" applyNumberFormat="1" applyFont="1" applyFill="1" applyBorder="1" applyAlignment="1">
      <alignment horizontal="center" vertical="center"/>
    </xf>
    <xf numFmtId="44" fontId="0" fillId="2" borderId="4" xfId="0" applyNumberFormat="1" applyFill="1" applyBorder="1" applyAlignment="1" applyProtection="1">
      <alignment horizontal="right" vertical="center"/>
      <protection locked="0"/>
    </xf>
    <xf numFmtId="44" fontId="0" fillId="13" borderId="4" xfId="0" applyNumberFormat="1" applyFill="1" applyBorder="1" applyAlignment="1" applyProtection="1">
      <alignment horizontal="right" vertical="center"/>
      <protection locked="0"/>
    </xf>
    <xf numFmtId="44" fontId="12" fillId="13" borderId="44" xfId="0" applyNumberFormat="1" applyFont="1" applyFill="1" applyBorder="1" applyAlignment="1" applyProtection="1">
      <alignment horizontal="right" vertical="center"/>
      <protection locked="0"/>
    </xf>
    <xf numFmtId="44" fontId="12" fillId="17" borderId="34" xfId="0" applyNumberFormat="1" applyFont="1" applyFill="1" applyBorder="1" applyAlignment="1" applyProtection="1">
      <alignment horizontal="right" vertical="center"/>
      <protection locked="0"/>
    </xf>
    <xf numFmtId="44" fontId="0" fillId="13" borderId="44" xfId="0" applyNumberFormat="1" applyFill="1" applyBorder="1" applyAlignment="1" applyProtection="1">
      <alignment horizontal="right" vertical="center"/>
      <protection locked="0"/>
    </xf>
    <xf numFmtId="44" fontId="12" fillId="7" borderId="34" xfId="4" applyFont="1" applyFill="1" applyBorder="1" applyAlignment="1">
      <alignment horizontal="right" vertical="center"/>
    </xf>
    <xf numFmtId="0" fontId="0" fillId="2" borderId="4" xfId="0" applyFill="1" applyBorder="1" applyAlignment="1">
      <alignment vertical="center"/>
    </xf>
    <xf numFmtId="0" fontId="0" fillId="13" borderId="4" xfId="0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169" fontId="0" fillId="6" borderId="7" xfId="1" applyNumberFormat="1" applyFont="1" applyFill="1" applyBorder="1" applyAlignment="1">
      <alignment horizontal="center" vertical="center"/>
    </xf>
    <xf numFmtId="1" fontId="4" fillId="11" borderId="4" xfId="4" applyNumberFormat="1" applyFont="1" applyFill="1" applyBorder="1" applyAlignment="1">
      <alignment horizontal="center" vertical="center" wrapText="1"/>
    </xf>
    <xf numFmtId="44" fontId="0" fillId="2" borderId="4" xfId="0" applyNumberFormat="1" applyFill="1" applyBorder="1" applyAlignment="1">
      <alignment horizontal="left" vertical="center"/>
    </xf>
    <xf numFmtId="0" fontId="2" fillId="0" borderId="13" xfId="0" quotePrefix="1" applyFont="1" applyBorder="1" applyAlignment="1">
      <alignment vertical="center"/>
    </xf>
    <xf numFmtId="0" fontId="2" fillId="0" borderId="0" xfId="0" quotePrefix="1" applyFont="1" applyAlignment="1">
      <alignment vertical="center"/>
    </xf>
    <xf numFmtId="10" fontId="0" fillId="6" borderId="20" xfId="2" applyNumberFormat="1" applyFont="1" applyFill="1" applyBorder="1" applyAlignment="1">
      <alignment horizontal="center" vertical="center"/>
    </xf>
    <xf numFmtId="44" fontId="0" fillId="2" borderId="7" xfId="4" applyFont="1" applyFill="1" applyBorder="1" applyAlignment="1">
      <alignment horizontal="left" vertical="center"/>
    </xf>
    <xf numFmtId="44" fontId="3" fillId="2" borderId="58" xfId="4" applyFont="1" applyFill="1" applyBorder="1" applyAlignment="1">
      <alignment horizontal="center" vertical="center"/>
    </xf>
    <xf numFmtId="0" fontId="12" fillId="13" borderId="28" xfId="0" applyFont="1" applyFill="1" applyBorder="1" applyAlignment="1">
      <alignment horizontal="left" vertical="center"/>
    </xf>
    <xf numFmtId="44" fontId="12" fillId="13" borderId="21" xfId="4" applyFont="1" applyFill="1" applyBorder="1" applyAlignment="1">
      <alignment vertical="center"/>
    </xf>
    <xf numFmtId="165" fontId="2" fillId="0" borderId="0" xfId="0" applyNumberFormat="1" applyFont="1" applyAlignment="1">
      <alignment vertical="center"/>
    </xf>
    <xf numFmtId="44" fontId="4" fillId="0" borderId="9" xfId="4" applyFont="1" applyBorder="1" applyAlignment="1">
      <alignment vertical="center"/>
    </xf>
    <xf numFmtId="44" fontId="4" fillId="0" borderId="6" xfId="4" applyFont="1" applyBorder="1" applyAlignment="1">
      <alignment vertical="center"/>
    </xf>
    <xf numFmtId="44" fontId="4" fillId="0" borderId="8" xfId="4" applyFont="1" applyBorder="1" applyAlignment="1">
      <alignment vertical="center"/>
    </xf>
    <xf numFmtId="44" fontId="4" fillId="0" borderId="12" xfId="4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vertical="center"/>
    </xf>
    <xf numFmtId="10" fontId="7" fillId="2" borderId="11" xfId="0" quotePrefix="1" applyNumberFormat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vertical="center"/>
    </xf>
    <xf numFmtId="10" fontId="4" fillId="18" borderId="4" xfId="0" applyNumberFormat="1" applyFont="1" applyFill="1" applyBorder="1" applyAlignment="1">
      <alignment horizontal="center" vertical="center"/>
    </xf>
    <xf numFmtId="44" fontId="4" fillId="0" borderId="7" xfId="4" applyFont="1" applyBorder="1" applyAlignment="1">
      <alignment horizontal="center" vertical="center"/>
    </xf>
    <xf numFmtId="44" fontId="4" fillId="0" borderId="10" xfId="4" applyFont="1" applyBorder="1" applyAlignment="1">
      <alignment horizontal="center" vertical="center"/>
    </xf>
    <xf numFmtId="0" fontId="3" fillId="6" borderId="4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2" xfId="0" applyFont="1" applyFill="1" applyBorder="1" applyAlignment="1">
      <alignment horizontal="center" vertical="center"/>
    </xf>
    <xf numFmtId="0" fontId="3" fillId="9" borderId="3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6" borderId="1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3" xfId="0" applyFont="1" applyFill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44" fontId="4" fillId="0" borderId="7" xfId="0" applyNumberFormat="1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10" fontId="4" fillId="6" borderId="7" xfId="2" applyNumberFormat="1" applyFont="1" applyFill="1" applyBorder="1" applyAlignment="1">
      <alignment horizontal="center" vertical="center"/>
    </xf>
    <xf numFmtId="10" fontId="4" fillId="6" borderId="10" xfId="2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4" fillId="0" borderId="1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3" fillId="10" borderId="1" xfId="0" applyFont="1" applyFill="1" applyBorder="1" applyAlignment="1">
      <alignment horizontal="center" vertical="center"/>
    </xf>
    <xf numFmtId="0" fontId="3" fillId="10" borderId="2" xfId="0" applyFont="1" applyFill="1" applyBorder="1" applyAlignment="1">
      <alignment horizontal="center" vertical="center"/>
    </xf>
    <xf numFmtId="0" fontId="3" fillId="10" borderId="3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/>
    </xf>
    <xf numFmtId="0" fontId="4" fillId="6" borderId="1" xfId="0" applyFont="1" applyFill="1" applyBorder="1" applyAlignment="1">
      <alignment horizontal="center" vertical="center"/>
    </xf>
    <xf numFmtId="0" fontId="4" fillId="6" borderId="2" xfId="0" applyFont="1" applyFill="1" applyBorder="1" applyAlignment="1">
      <alignment horizontal="center" vertical="center"/>
    </xf>
    <xf numFmtId="0" fontId="4" fillId="6" borderId="3" xfId="0" applyFont="1" applyFill="1" applyBorder="1" applyAlignment="1">
      <alignment horizontal="center" vertical="center"/>
    </xf>
    <xf numFmtId="44" fontId="4" fillId="0" borderId="1" xfId="4" applyFont="1" applyBorder="1" applyAlignment="1">
      <alignment horizontal="center" vertical="center"/>
    </xf>
    <xf numFmtId="44" fontId="4" fillId="0" borderId="3" xfId="4" applyFont="1" applyBorder="1" applyAlignment="1">
      <alignment horizontal="center" vertical="center"/>
    </xf>
    <xf numFmtId="44" fontId="4" fillId="6" borderId="1" xfId="4" applyFont="1" applyFill="1" applyBorder="1" applyAlignment="1">
      <alignment horizontal="center" vertical="center"/>
    </xf>
    <xf numFmtId="44" fontId="4" fillId="6" borderId="3" xfId="4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10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3" fillId="5" borderId="4" xfId="0" applyFont="1" applyFill="1" applyBorder="1" applyAlignment="1">
      <alignment horizontal="center" vertical="center"/>
    </xf>
    <xf numFmtId="0" fontId="3" fillId="9" borderId="4" xfId="0" applyFont="1" applyFill="1" applyBorder="1" applyAlignment="1">
      <alignment horizontal="center" vertical="center"/>
    </xf>
    <xf numFmtId="0" fontId="4" fillId="0" borderId="4" xfId="0" applyFont="1" applyBorder="1" applyAlignment="1">
      <alignment vertical="center" wrapText="1"/>
    </xf>
    <xf numFmtId="0" fontId="5" fillId="0" borderId="9" xfId="0" applyFont="1" applyBorder="1" applyAlignment="1">
      <alignment horizontal="left" vertical="center"/>
    </xf>
    <xf numFmtId="0" fontId="3" fillId="11" borderId="4" xfId="0" applyFont="1" applyFill="1" applyBorder="1" applyAlignment="1">
      <alignment horizontal="center" vertical="center"/>
    </xf>
    <xf numFmtId="0" fontId="4" fillId="6" borderId="4" xfId="0" applyFont="1" applyFill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3" fillId="11" borderId="2" xfId="0" applyFont="1" applyFill="1" applyBorder="1" applyAlignment="1">
      <alignment horizontal="center" vertical="center"/>
    </xf>
    <xf numFmtId="0" fontId="3" fillId="11" borderId="3" xfId="0" applyFont="1" applyFill="1" applyBorder="1" applyAlignment="1">
      <alignment horizontal="center" vertical="center"/>
    </xf>
    <xf numFmtId="0" fontId="3" fillId="10" borderId="4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 wrapText="1"/>
    </xf>
    <xf numFmtId="0" fontId="3" fillId="0" borderId="4" xfId="0" applyFont="1" applyBorder="1" applyAlignment="1">
      <alignment vertical="center"/>
    </xf>
    <xf numFmtId="0" fontId="3" fillId="3" borderId="4" xfId="0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left" vertical="center"/>
    </xf>
    <xf numFmtId="0" fontId="4" fillId="2" borderId="9" xfId="0" applyFont="1" applyFill="1" applyBorder="1" applyAlignment="1">
      <alignment horizontal="left" vertical="center"/>
    </xf>
    <xf numFmtId="0" fontId="4" fillId="2" borderId="6" xfId="0" applyFont="1" applyFill="1" applyBorder="1" applyAlignment="1">
      <alignment horizontal="left" vertical="center"/>
    </xf>
    <xf numFmtId="10" fontId="4" fillId="2" borderId="7" xfId="2" applyNumberFormat="1" applyFont="1" applyFill="1" applyBorder="1" applyAlignment="1">
      <alignment horizontal="center" vertical="center"/>
    </xf>
    <xf numFmtId="10" fontId="4" fillId="2" borderId="10" xfId="2" applyNumberFormat="1" applyFont="1" applyFill="1" applyBorder="1" applyAlignment="1">
      <alignment horizontal="center" vertical="center"/>
    </xf>
    <xf numFmtId="44" fontId="4" fillId="2" borderId="7" xfId="4" applyFont="1" applyFill="1" applyBorder="1" applyAlignment="1">
      <alignment horizontal="center" vertical="center"/>
    </xf>
    <xf numFmtId="44" fontId="4" fillId="2" borderId="10" xfId="4" applyFont="1" applyFill="1" applyBorder="1" applyAlignment="1">
      <alignment horizontal="center" vertical="center"/>
    </xf>
    <xf numFmtId="0" fontId="8" fillId="6" borderId="4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10" fontId="4" fillId="0" borderId="7" xfId="2" applyNumberFormat="1" applyFont="1" applyBorder="1" applyAlignment="1">
      <alignment horizontal="center" vertical="center"/>
    </xf>
    <xf numFmtId="10" fontId="4" fillId="0" borderId="10" xfId="2" applyNumberFormat="1" applyFont="1" applyBorder="1" applyAlignment="1">
      <alignment horizontal="center" vertical="center"/>
    </xf>
    <xf numFmtId="10" fontId="7" fillId="0" borderId="11" xfId="0" applyNumberFormat="1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3" fillId="6" borderId="1" xfId="0" applyFont="1" applyFill="1" applyBorder="1" applyAlignment="1">
      <alignment horizontal="center" vertical="center"/>
    </xf>
    <xf numFmtId="0" fontId="3" fillId="6" borderId="2" xfId="0" applyFont="1" applyFill="1" applyBorder="1" applyAlignment="1">
      <alignment horizontal="center" vertical="center"/>
    </xf>
    <xf numFmtId="0" fontId="3" fillId="6" borderId="3" xfId="0" applyFont="1" applyFill="1" applyBorder="1" applyAlignment="1">
      <alignment horizontal="center" vertical="center"/>
    </xf>
    <xf numFmtId="0" fontId="4" fillId="0" borderId="5" xfId="0" applyFont="1" applyBorder="1" applyAlignment="1">
      <alignment horizontal="left" vertical="center"/>
    </xf>
    <xf numFmtId="0" fontId="4" fillId="0" borderId="9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7" fillId="0" borderId="11" xfId="0" quotePrefix="1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12" xfId="0" applyFont="1" applyBorder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11" xfId="0" applyFont="1" applyBorder="1" applyAlignment="1">
      <alignment horizontal="right" vertical="center" wrapText="1"/>
    </xf>
    <xf numFmtId="0" fontId="4" fillId="0" borderId="12" xfId="0" applyFont="1" applyBorder="1" applyAlignment="1">
      <alignment horizontal="right" vertical="center" wrapText="1"/>
    </xf>
    <xf numFmtId="0" fontId="3" fillId="8" borderId="1" xfId="0" applyFont="1" applyFill="1" applyBorder="1" applyAlignment="1">
      <alignment horizontal="center" vertical="center"/>
    </xf>
    <xf numFmtId="0" fontId="3" fillId="8" borderId="2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44" fontId="4" fillId="0" borderId="7" xfId="4" applyFont="1" applyFill="1" applyBorder="1" applyAlignment="1">
      <alignment horizontal="center" vertical="center"/>
    </xf>
    <xf numFmtId="44" fontId="4" fillId="0" borderId="10" xfId="4" applyFont="1" applyFill="1" applyBorder="1" applyAlignment="1">
      <alignment horizontal="center" vertical="center"/>
    </xf>
    <xf numFmtId="0" fontId="4" fillId="0" borderId="13" xfId="0" applyFont="1" applyBorder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4" xfId="0" applyFont="1" applyBorder="1" applyAlignment="1">
      <alignment vertical="center" wrapText="1"/>
    </xf>
    <xf numFmtId="0" fontId="7" fillId="2" borderId="13" xfId="0" applyFont="1" applyFill="1" applyBorder="1" applyAlignment="1">
      <alignment vertical="center" wrapText="1"/>
    </xf>
    <xf numFmtId="0" fontId="7" fillId="2" borderId="0" xfId="0" applyFont="1" applyFill="1" applyAlignment="1">
      <alignment vertical="center" wrapText="1"/>
    </xf>
    <xf numFmtId="0" fontId="7" fillId="2" borderId="14" xfId="0" applyFont="1" applyFill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9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7" fillId="0" borderId="11" xfId="0" applyFont="1" applyBorder="1" applyAlignment="1">
      <alignment vertical="center" wrapText="1"/>
    </xf>
    <xf numFmtId="0" fontId="7" fillId="0" borderId="8" xfId="0" applyFont="1" applyBorder="1" applyAlignment="1">
      <alignment vertical="center" wrapText="1"/>
    </xf>
    <xf numFmtId="0" fontId="7" fillId="0" borderId="12" xfId="0" applyFont="1" applyBorder="1" applyAlignment="1">
      <alignment vertical="center" wrapText="1"/>
    </xf>
    <xf numFmtId="0" fontId="7" fillId="0" borderId="13" xfId="0" applyFont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14" xfId="0" applyFont="1" applyBorder="1" applyAlignment="1">
      <alignment vertical="center" wrapText="1"/>
    </xf>
    <xf numFmtId="0" fontId="4" fillId="0" borderId="7" xfId="0" applyFont="1" applyBorder="1" applyAlignment="1">
      <alignment vertical="center" wrapText="1"/>
    </xf>
    <xf numFmtId="10" fontId="4" fillId="18" borderId="7" xfId="2" applyNumberFormat="1" applyFont="1" applyFill="1" applyBorder="1" applyAlignment="1">
      <alignment horizontal="center" vertical="center"/>
    </xf>
    <xf numFmtId="10" fontId="4" fillId="18" borderId="10" xfId="2" applyNumberFormat="1" applyFont="1" applyFill="1" applyBorder="1" applyAlignment="1">
      <alignment horizontal="center" vertical="center"/>
    </xf>
    <xf numFmtId="10" fontId="7" fillId="0" borderId="10" xfId="0" applyNumberFormat="1" applyFont="1" applyBorder="1" applyAlignment="1">
      <alignment vertical="center" wrapText="1"/>
    </xf>
    <xf numFmtId="0" fontId="3" fillId="4" borderId="1" xfId="0" applyFont="1" applyFill="1" applyBorder="1" applyAlignment="1">
      <alignment horizontal="center" vertical="center"/>
    </xf>
    <xf numFmtId="0" fontId="3" fillId="4" borderId="2" xfId="0" applyFont="1" applyFill="1" applyBorder="1" applyAlignment="1">
      <alignment horizontal="center" vertical="center"/>
    </xf>
    <xf numFmtId="0" fontId="3" fillId="4" borderId="3" xfId="0" applyFont="1" applyFill="1" applyBorder="1" applyAlignment="1">
      <alignment horizontal="center" vertical="center"/>
    </xf>
    <xf numFmtId="0" fontId="3" fillId="8" borderId="4" xfId="0" applyFont="1" applyFill="1" applyBorder="1" applyAlignment="1">
      <alignment horizontal="center" vertical="center"/>
    </xf>
    <xf numFmtId="0" fontId="7" fillId="0" borderId="11" xfId="0" applyFont="1" applyBorder="1" applyAlignment="1">
      <alignment vertical="center"/>
    </xf>
    <xf numFmtId="0" fontId="2" fillId="0" borderId="13" xfId="0" quotePrefix="1" applyFont="1" applyBorder="1" applyAlignment="1">
      <alignment horizontal="left" vertical="center"/>
    </xf>
    <xf numFmtId="0" fontId="2" fillId="0" borderId="0" xfId="0" quotePrefix="1" applyFont="1" applyAlignment="1">
      <alignment horizontal="left" vertical="center"/>
    </xf>
    <xf numFmtId="0" fontId="3" fillId="4" borderId="4" xfId="0" applyFont="1" applyFill="1" applyBorder="1" applyAlignment="1">
      <alignment horizontal="center" vertical="center"/>
    </xf>
    <xf numFmtId="44" fontId="6" fillId="2" borderId="7" xfId="4" applyFont="1" applyFill="1" applyBorder="1" applyAlignment="1">
      <alignment horizontal="center" vertical="center"/>
    </xf>
    <xf numFmtId="44" fontId="6" fillId="2" borderId="10" xfId="4" applyFont="1" applyFill="1" applyBorder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0" fontId="4" fillId="0" borderId="5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0" applyFont="1" applyBorder="1" applyAlignment="1">
      <alignment vertical="center" wrapText="1"/>
    </xf>
    <xf numFmtId="10" fontId="4" fillId="0" borderId="7" xfId="0" applyNumberFormat="1" applyFont="1" applyBorder="1" applyAlignment="1">
      <alignment horizontal="center" vertical="center"/>
    </xf>
    <xf numFmtId="10" fontId="4" fillId="0" borderId="10" xfId="0" applyNumberFormat="1" applyFont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7" fillId="2" borderId="11" xfId="0" applyFont="1" applyFill="1" applyBorder="1" applyAlignment="1">
      <alignment vertical="center" wrapText="1"/>
    </xf>
    <xf numFmtId="0" fontId="7" fillId="2" borderId="8" xfId="0" applyFont="1" applyFill="1" applyBorder="1" applyAlignment="1">
      <alignment vertical="center" wrapText="1"/>
    </xf>
    <xf numFmtId="0" fontId="7" fillId="2" borderId="12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3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14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16" fillId="8" borderId="4" xfId="6" applyFont="1" applyFill="1" applyBorder="1" applyAlignment="1">
      <alignment horizontal="center" vertical="center"/>
    </xf>
    <xf numFmtId="0" fontId="4" fillId="2" borderId="1" xfId="0" applyFont="1" applyFill="1" applyBorder="1" applyAlignment="1">
      <alignment vertical="center"/>
    </xf>
    <xf numFmtId="0" fontId="4" fillId="2" borderId="2" xfId="0" applyFont="1" applyFill="1" applyBorder="1" applyAlignment="1">
      <alignment vertical="center"/>
    </xf>
    <xf numFmtId="0" fontId="4" fillId="2" borderId="3" xfId="0" applyFont="1" applyFill="1" applyBorder="1" applyAlignment="1">
      <alignment vertical="center"/>
    </xf>
    <xf numFmtId="17" fontId="4" fillId="2" borderId="1" xfId="0" applyNumberFormat="1" applyFont="1" applyFill="1" applyBorder="1" applyAlignment="1">
      <alignment vertical="center"/>
    </xf>
    <xf numFmtId="0" fontId="3" fillId="0" borderId="8" xfId="0" applyFont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0" fontId="3" fillId="7" borderId="2" xfId="0" applyFont="1" applyFill="1" applyBorder="1" applyAlignment="1">
      <alignment horizontal="center" vertical="center"/>
    </xf>
    <xf numFmtId="0" fontId="3" fillId="7" borderId="3" xfId="0" applyFont="1" applyFill="1" applyBorder="1" applyAlignment="1">
      <alignment horizontal="center" vertical="center"/>
    </xf>
    <xf numFmtId="165" fontId="3" fillId="6" borderId="4" xfId="4" applyNumberFormat="1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right" vertical="center" wrapText="1"/>
    </xf>
    <xf numFmtId="0" fontId="4" fillId="2" borderId="6" xfId="0" applyFont="1" applyFill="1" applyBorder="1" applyAlignment="1">
      <alignment horizontal="right" vertical="center" wrapText="1"/>
    </xf>
    <xf numFmtId="0" fontId="4" fillId="2" borderId="11" xfId="0" applyFont="1" applyFill="1" applyBorder="1" applyAlignment="1">
      <alignment horizontal="right" vertical="center" wrapText="1"/>
    </xf>
    <xf numFmtId="0" fontId="4" fillId="2" borderId="12" xfId="0" applyFont="1" applyFill="1" applyBorder="1" applyAlignment="1">
      <alignment horizontal="right" vertical="center" wrapText="1"/>
    </xf>
    <xf numFmtId="0" fontId="4" fillId="6" borderId="7" xfId="0" applyFont="1" applyFill="1" applyBorder="1" applyAlignment="1">
      <alignment horizontal="center" vertical="center"/>
    </xf>
    <xf numFmtId="0" fontId="4" fillId="6" borderId="10" xfId="0" applyFont="1" applyFill="1" applyBorder="1" applyAlignment="1">
      <alignment horizontal="center" vertical="center"/>
    </xf>
    <xf numFmtId="0" fontId="7" fillId="2" borderId="11" xfId="0" quotePrefix="1" applyFont="1" applyFill="1" applyBorder="1" applyAlignment="1">
      <alignment horizontal="left" vertical="center"/>
    </xf>
    <xf numFmtId="0" fontId="7" fillId="2" borderId="8" xfId="0" applyFont="1" applyFill="1" applyBorder="1" applyAlignment="1">
      <alignment horizontal="left" vertical="center"/>
    </xf>
    <xf numFmtId="0" fontId="7" fillId="2" borderId="12" xfId="0" applyFont="1" applyFill="1" applyBorder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14" fontId="4" fillId="11" borderId="4" xfId="0" applyNumberFormat="1" applyFont="1" applyFill="1" applyBorder="1" applyAlignment="1">
      <alignment horizontal="center" vertical="center" wrapText="1"/>
    </xf>
    <xf numFmtId="0" fontId="4" fillId="11" borderId="4" xfId="0" applyFont="1" applyFill="1" applyBorder="1" applyAlignment="1">
      <alignment horizontal="center" vertical="center" wrapText="1"/>
    </xf>
    <xf numFmtId="0" fontId="3" fillId="7" borderId="4" xfId="0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 wrapText="1"/>
    </xf>
    <xf numFmtId="0" fontId="4" fillId="6" borderId="2" xfId="0" applyFont="1" applyFill="1" applyBorder="1" applyAlignment="1">
      <alignment horizontal="center" vertical="center" wrapText="1"/>
    </xf>
    <xf numFmtId="0" fontId="3" fillId="6" borderId="48" xfId="0" applyFont="1" applyFill="1" applyBorder="1" applyAlignment="1">
      <alignment horizontal="center"/>
    </xf>
    <xf numFmtId="0" fontId="3" fillId="6" borderId="38" xfId="0" applyFont="1" applyFill="1" applyBorder="1" applyAlignment="1">
      <alignment horizontal="center"/>
    </xf>
    <xf numFmtId="0" fontId="3" fillId="6" borderId="24" xfId="0" applyFont="1" applyFill="1" applyBorder="1" applyAlignment="1">
      <alignment horizontal="center"/>
    </xf>
    <xf numFmtId="0" fontId="10" fillId="6" borderId="48" xfId="0" applyFont="1" applyFill="1" applyBorder="1" applyAlignment="1">
      <alignment horizontal="right" vertical="center" wrapText="1"/>
    </xf>
    <xf numFmtId="0" fontId="10" fillId="6" borderId="38" xfId="0" applyFont="1" applyFill="1" applyBorder="1" applyAlignment="1">
      <alignment horizontal="right" vertical="center" wrapText="1"/>
    </xf>
    <xf numFmtId="0" fontId="10" fillId="6" borderId="24" xfId="0" applyFont="1" applyFill="1" applyBorder="1" applyAlignment="1">
      <alignment horizontal="right" vertical="center" wrapText="1"/>
    </xf>
    <xf numFmtId="0" fontId="10" fillId="6" borderId="50" xfId="0" applyFont="1" applyFill="1" applyBorder="1" applyAlignment="1">
      <alignment horizontal="right" vertical="center" wrapText="1"/>
    </xf>
    <xf numFmtId="0" fontId="10" fillId="6" borderId="51" xfId="0" applyFont="1" applyFill="1" applyBorder="1" applyAlignment="1">
      <alignment horizontal="right" vertical="center" wrapText="1"/>
    </xf>
    <xf numFmtId="0" fontId="10" fillId="6" borderId="27" xfId="0" applyFont="1" applyFill="1" applyBorder="1" applyAlignment="1">
      <alignment horizontal="right" vertical="center" wrapText="1"/>
    </xf>
    <xf numFmtId="0" fontId="4" fillId="6" borderId="59" xfId="0" applyFont="1" applyFill="1" applyBorder="1" applyAlignment="1">
      <alignment horizontal="center" vertical="center" wrapText="1"/>
    </xf>
    <xf numFmtId="0" fontId="4" fillId="6" borderId="60" xfId="0" applyFont="1" applyFill="1" applyBorder="1" applyAlignment="1">
      <alignment horizontal="center" vertical="center" wrapText="1"/>
    </xf>
    <xf numFmtId="0" fontId="4" fillId="6" borderId="47" xfId="0" applyFont="1" applyFill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9" fillId="6" borderId="16" xfId="0" applyFont="1" applyFill="1" applyBorder="1" applyAlignment="1">
      <alignment horizontal="center" vertical="center" wrapText="1"/>
    </xf>
    <xf numFmtId="0" fontId="9" fillId="6" borderId="49" xfId="0" applyFont="1" applyFill="1" applyBorder="1" applyAlignment="1">
      <alignment horizontal="center" vertical="center" wrapText="1"/>
    </xf>
    <xf numFmtId="0" fontId="9" fillId="6" borderId="19" xfId="0" applyFont="1" applyFill="1" applyBorder="1" applyAlignment="1">
      <alignment horizontal="center" vertical="center" wrapText="1"/>
    </xf>
    <xf numFmtId="0" fontId="4" fillId="6" borderId="59" xfId="0" applyFont="1" applyFill="1" applyBorder="1" applyAlignment="1">
      <alignment horizontal="center" vertical="center"/>
    </xf>
    <xf numFmtId="0" fontId="4" fillId="6" borderId="60" xfId="0" applyFont="1" applyFill="1" applyBorder="1" applyAlignment="1">
      <alignment horizontal="center" vertical="center"/>
    </xf>
    <xf numFmtId="0" fontId="3" fillId="0" borderId="50" xfId="0" applyFont="1" applyBorder="1" applyAlignment="1">
      <alignment horizontal="left" vertical="center"/>
    </xf>
    <xf numFmtId="0" fontId="3" fillId="0" borderId="27" xfId="0" applyFont="1" applyBorder="1" applyAlignment="1">
      <alignment horizontal="left" vertical="center"/>
    </xf>
    <xf numFmtId="0" fontId="20" fillId="13" borderId="4" xfId="0" applyFont="1" applyFill="1" applyBorder="1" applyAlignment="1">
      <alignment horizontal="center" vertical="center"/>
    </xf>
    <xf numFmtId="0" fontId="9" fillId="6" borderId="17" xfId="0" applyFont="1" applyFill="1" applyBorder="1" applyAlignment="1">
      <alignment horizontal="center" vertical="center" wrapText="1"/>
    </xf>
    <xf numFmtId="0" fontId="9" fillId="6" borderId="4" xfId="0" applyFont="1" applyFill="1" applyBorder="1" applyAlignment="1">
      <alignment horizontal="center" vertical="center" wrapText="1"/>
    </xf>
    <xf numFmtId="0" fontId="9" fillId="6" borderId="20" xfId="0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center" vertical="center" wrapText="1"/>
    </xf>
    <xf numFmtId="0" fontId="9" fillId="6" borderId="32" xfId="0" applyFont="1" applyFill="1" applyBorder="1" applyAlignment="1">
      <alignment horizontal="center" vertical="center" wrapText="1"/>
    </xf>
    <xf numFmtId="0" fontId="9" fillId="6" borderId="21" xfId="0" applyFont="1" applyFill="1" applyBorder="1" applyAlignment="1">
      <alignment horizontal="center" vertical="center" wrapText="1"/>
    </xf>
    <xf numFmtId="0" fontId="13" fillId="14" borderId="39" xfId="0" applyFont="1" applyFill="1" applyBorder="1" applyAlignment="1">
      <alignment horizontal="right" vertical="center"/>
    </xf>
    <xf numFmtId="0" fontId="13" fillId="14" borderId="40" xfId="0" applyFont="1" applyFill="1" applyBorder="1" applyAlignment="1">
      <alignment horizontal="right" vertical="center"/>
    </xf>
    <xf numFmtId="0" fontId="13" fillId="14" borderId="41" xfId="0" applyFont="1" applyFill="1" applyBorder="1" applyAlignment="1">
      <alignment horizontal="right" vertical="center"/>
    </xf>
    <xf numFmtId="0" fontId="12" fillId="0" borderId="30" xfId="0" applyFont="1" applyBorder="1" applyAlignment="1">
      <alignment horizontal="left" vertical="center"/>
    </xf>
    <xf numFmtId="0" fontId="12" fillId="0" borderId="31" xfId="0" applyFont="1" applyBorder="1" applyAlignment="1">
      <alignment horizontal="left" vertical="center"/>
    </xf>
    <xf numFmtId="0" fontId="12" fillId="0" borderId="13" xfId="0" applyFont="1" applyBorder="1" applyAlignment="1">
      <alignment horizontal="left" vertical="center"/>
    </xf>
    <xf numFmtId="0" fontId="12" fillId="0" borderId="14" xfId="0" applyFont="1" applyBorder="1" applyAlignment="1">
      <alignment horizontal="left" vertical="center"/>
    </xf>
    <xf numFmtId="0" fontId="12" fillId="0" borderId="22" xfId="0" applyFont="1" applyBorder="1" applyAlignment="1">
      <alignment horizontal="center" vertical="center"/>
    </xf>
    <xf numFmtId="0" fontId="12" fillId="0" borderId="25" xfId="0" applyFont="1" applyBorder="1" applyAlignment="1">
      <alignment horizontal="center" vertical="center"/>
    </xf>
    <xf numFmtId="0" fontId="4" fillId="0" borderId="11" xfId="0" applyFont="1" applyBorder="1" applyAlignment="1">
      <alignment horizontal="left" vertical="center"/>
    </xf>
    <xf numFmtId="0" fontId="4" fillId="0" borderId="8" xfId="0" applyFont="1" applyBorder="1" applyAlignment="1">
      <alignment horizontal="left" vertical="center"/>
    </xf>
    <xf numFmtId="0" fontId="4" fillId="0" borderId="1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 wrapText="1"/>
    </xf>
    <xf numFmtId="0" fontId="4" fillId="0" borderId="6" xfId="0" applyFont="1" applyBorder="1" applyAlignment="1">
      <alignment horizontal="left" vertical="center" wrapText="1"/>
    </xf>
    <xf numFmtId="0" fontId="4" fillId="6" borderId="50" xfId="0" applyFont="1" applyFill="1" applyBorder="1" applyAlignment="1">
      <alignment horizontal="right" vertical="center"/>
    </xf>
    <xf numFmtId="0" fontId="4" fillId="6" borderId="51" xfId="0" applyFont="1" applyFill="1" applyBorder="1" applyAlignment="1">
      <alignment horizontal="right" vertical="center"/>
    </xf>
    <xf numFmtId="0" fontId="4" fillId="6" borderId="27" xfId="0" applyFont="1" applyFill="1" applyBorder="1" applyAlignment="1">
      <alignment horizontal="right" vertical="center"/>
    </xf>
    <xf numFmtId="0" fontId="4" fillId="6" borderId="48" xfId="0" applyFont="1" applyFill="1" applyBorder="1" applyAlignment="1">
      <alignment horizontal="right" vertical="center"/>
    </xf>
    <xf numFmtId="0" fontId="4" fillId="6" borderId="38" xfId="0" applyFont="1" applyFill="1" applyBorder="1" applyAlignment="1">
      <alignment horizontal="right" vertical="center"/>
    </xf>
    <xf numFmtId="0" fontId="4" fillId="6" borderId="24" xfId="0" applyFont="1" applyFill="1" applyBorder="1" applyAlignment="1">
      <alignment horizontal="right" vertical="center"/>
    </xf>
    <xf numFmtId="168" fontId="12" fillId="0" borderId="18" xfId="4" applyNumberFormat="1" applyFont="1" applyFill="1" applyBorder="1" applyAlignment="1" applyProtection="1">
      <alignment horizontal="center" vertical="center"/>
      <protection locked="0"/>
    </xf>
    <xf numFmtId="168" fontId="12" fillId="0" borderId="21" xfId="4" applyNumberFormat="1" applyFont="1" applyFill="1" applyBorder="1" applyAlignment="1" applyProtection="1">
      <alignment horizontal="center" vertical="center"/>
      <protection locked="0"/>
    </xf>
    <xf numFmtId="168" fontId="12" fillId="0" borderId="37" xfId="4" applyNumberFormat="1" applyFont="1" applyFill="1" applyBorder="1" applyAlignment="1" applyProtection="1">
      <alignment horizontal="center" vertical="center"/>
      <protection locked="0"/>
    </xf>
    <xf numFmtId="168" fontId="12" fillId="0" borderId="46" xfId="4" applyNumberFormat="1" applyFont="1" applyFill="1" applyBorder="1" applyAlignment="1" applyProtection="1">
      <alignment horizontal="center" vertical="center"/>
      <protection locked="0"/>
    </xf>
    <xf numFmtId="0" fontId="12" fillId="0" borderId="10" xfId="0" applyFont="1" applyBorder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12" fillId="13" borderId="48" xfId="0" applyFont="1" applyFill="1" applyBorder="1" applyAlignment="1">
      <alignment horizontal="center" vertical="center"/>
    </xf>
    <xf numFmtId="0" fontId="12" fillId="13" borderId="38" xfId="0" applyFont="1" applyFill="1" applyBorder="1" applyAlignment="1">
      <alignment horizontal="center" vertical="center"/>
    </xf>
    <xf numFmtId="0" fontId="12" fillId="13" borderId="55" xfId="0" applyFont="1" applyFill="1" applyBorder="1" applyAlignment="1">
      <alignment horizontal="center" vertical="center"/>
    </xf>
    <xf numFmtId="0" fontId="12" fillId="13" borderId="56" xfId="0" applyFont="1" applyFill="1" applyBorder="1" applyAlignment="1">
      <alignment horizontal="center" vertical="center"/>
    </xf>
    <xf numFmtId="0" fontId="12" fillId="13" borderId="2" xfId="0" applyFont="1" applyFill="1" applyBorder="1" applyAlignment="1">
      <alignment horizontal="center" vertical="center"/>
    </xf>
    <xf numFmtId="0" fontId="12" fillId="13" borderId="68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/>
    </xf>
    <xf numFmtId="0" fontId="12" fillId="0" borderId="20" xfId="0" applyFont="1" applyBorder="1" applyAlignment="1">
      <alignment horizontal="left" vertical="center"/>
    </xf>
    <xf numFmtId="0" fontId="3" fillId="16" borderId="39" xfId="0" applyFont="1" applyFill="1" applyBorder="1" applyAlignment="1">
      <alignment horizontal="center" vertical="center"/>
    </xf>
    <xf numFmtId="0" fontId="3" fillId="16" borderId="40" xfId="0" applyFont="1" applyFill="1" applyBorder="1" applyAlignment="1">
      <alignment horizontal="center" vertical="center"/>
    </xf>
    <xf numFmtId="0" fontId="3" fillId="16" borderId="41" xfId="0" applyFont="1" applyFill="1" applyBorder="1" applyAlignment="1">
      <alignment horizontal="center" vertical="center"/>
    </xf>
    <xf numFmtId="0" fontId="21" fillId="14" borderId="39" xfId="0" applyFont="1" applyFill="1" applyBorder="1" applyAlignment="1">
      <alignment horizontal="center" vertical="center"/>
    </xf>
    <xf numFmtId="0" fontId="21" fillId="14" borderId="40" xfId="0" applyFont="1" applyFill="1" applyBorder="1" applyAlignment="1">
      <alignment horizontal="center" vertical="center"/>
    </xf>
    <xf numFmtId="0" fontId="21" fillId="14" borderId="41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left" vertical="center"/>
    </xf>
    <xf numFmtId="0" fontId="3" fillId="6" borderId="9" xfId="0" applyFont="1" applyFill="1" applyBorder="1" applyAlignment="1">
      <alignment horizontal="left" vertical="center"/>
    </xf>
    <xf numFmtId="0" fontId="3" fillId="6" borderId="6" xfId="0" applyFont="1" applyFill="1" applyBorder="1" applyAlignment="1">
      <alignment horizontal="left" vertical="center"/>
    </xf>
    <xf numFmtId="0" fontId="3" fillId="6" borderId="1" xfId="0" applyFont="1" applyFill="1" applyBorder="1" applyAlignment="1">
      <alignment horizontal="left" vertical="center"/>
    </xf>
    <xf numFmtId="0" fontId="3" fillId="6" borderId="2" xfId="0" applyFont="1" applyFill="1" applyBorder="1" applyAlignment="1">
      <alignment horizontal="left" vertical="center"/>
    </xf>
    <xf numFmtId="0" fontId="3" fillId="6" borderId="3" xfId="0" applyFont="1" applyFill="1" applyBorder="1" applyAlignment="1">
      <alignment horizontal="left" vertical="center"/>
    </xf>
    <xf numFmtId="0" fontId="3" fillId="6" borderId="11" xfId="0" applyFont="1" applyFill="1" applyBorder="1" applyAlignment="1">
      <alignment horizontal="left" vertical="center"/>
    </xf>
    <xf numFmtId="0" fontId="3" fillId="6" borderId="8" xfId="0" applyFont="1" applyFill="1" applyBorder="1" applyAlignment="1">
      <alignment horizontal="left" vertical="center"/>
    </xf>
    <xf numFmtId="0" fontId="3" fillId="6" borderId="12" xfId="0" applyFont="1" applyFill="1" applyBorder="1" applyAlignment="1">
      <alignment horizontal="left" vertical="center"/>
    </xf>
    <xf numFmtId="0" fontId="3" fillId="16" borderId="43" xfId="0" applyFont="1" applyFill="1" applyBorder="1" applyAlignment="1">
      <alignment horizontal="center" vertical="center"/>
    </xf>
    <xf numFmtId="0" fontId="14" fillId="16" borderId="39" xfId="6" applyFont="1" applyFill="1" applyBorder="1" applyAlignment="1">
      <alignment horizontal="center"/>
    </xf>
    <xf numFmtId="0" fontId="14" fillId="16" borderId="40" xfId="6" applyFont="1" applyFill="1" applyBorder="1" applyAlignment="1">
      <alignment horizontal="center"/>
    </xf>
    <xf numFmtId="0" fontId="14" fillId="16" borderId="43" xfId="6" applyFont="1" applyFill="1" applyBorder="1" applyAlignment="1">
      <alignment horizontal="center"/>
    </xf>
    <xf numFmtId="168" fontId="12" fillId="0" borderId="32" xfId="4" applyNumberFormat="1" applyFont="1" applyFill="1" applyBorder="1" applyAlignment="1" applyProtection="1">
      <alignment horizontal="center" vertical="center"/>
      <protection locked="0"/>
    </xf>
    <xf numFmtId="0" fontId="12" fillId="0" borderId="23" xfId="0" applyFont="1" applyBorder="1" applyAlignment="1">
      <alignment horizontal="left" vertical="center"/>
    </xf>
    <xf numFmtId="0" fontId="12" fillId="0" borderId="26" xfId="0" applyFont="1" applyBorder="1" applyAlignment="1">
      <alignment horizontal="left" vertical="center"/>
    </xf>
    <xf numFmtId="0" fontId="12" fillId="13" borderId="53" xfId="0" applyFont="1" applyFill="1" applyBorder="1" applyAlignment="1">
      <alignment horizontal="center" vertical="top"/>
    </xf>
    <xf numFmtId="0" fontId="12" fillId="13" borderId="41" xfId="0" applyFont="1" applyFill="1" applyBorder="1" applyAlignment="1">
      <alignment horizontal="center" vertical="top"/>
    </xf>
    <xf numFmtId="0" fontId="12" fillId="13" borderId="59" xfId="0" applyFont="1" applyFill="1" applyBorder="1" applyAlignment="1">
      <alignment horizontal="center" vertical="center"/>
    </xf>
    <xf numFmtId="0" fontId="12" fillId="13" borderId="60" xfId="0" applyFont="1" applyFill="1" applyBorder="1" applyAlignment="1">
      <alignment horizontal="center" vertical="center"/>
    </xf>
    <xf numFmtId="0" fontId="12" fillId="13" borderId="47" xfId="0" applyFont="1" applyFill="1" applyBorder="1" applyAlignment="1">
      <alignment horizontal="center" vertical="center"/>
    </xf>
    <xf numFmtId="0" fontId="12" fillId="0" borderId="17" xfId="0" applyFont="1" applyBorder="1" applyAlignment="1">
      <alignment horizontal="left" vertical="center" wrapText="1"/>
    </xf>
    <xf numFmtId="0" fontId="4" fillId="6" borderId="56" xfId="0" applyFont="1" applyFill="1" applyBorder="1" applyAlignment="1">
      <alignment horizontal="right" vertical="center"/>
    </xf>
    <xf numFmtId="0" fontId="4" fillId="6" borderId="2" xfId="0" applyFont="1" applyFill="1" applyBorder="1" applyAlignment="1">
      <alignment horizontal="right" vertical="center"/>
    </xf>
    <xf numFmtId="0" fontId="4" fillId="6" borderId="3" xfId="0" applyFont="1" applyFill="1" applyBorder="1" applyAlignment="1">
      <alignment horizontal="right" vertical="center"/>
    </xf>
    <xf numFmtId="0" fontId="3" fillId="9" borderId="50" xfId="0" applyFont="1" applyFill="1" applyBorder="1" applyAlignment="1">
      <alignment horizontal="center" vertical="center"/>
    </xf>
    <xf numFmtId="0" fontId="3" fillId="9" borderId="51" xfId="0" applyFont="1" applyFill="1" applyBorder="1" applyAlignment="1">
      <alignment horizontal="center" vertical="center"/>
    </xf>
    <xf numFmtId="0" fontId="3" fillId="9" borderId="27" xfId="0" applyFont="1" applyFill="1" applyBorder="1" applyAlignment="1">
      <alignment horizontal="center" vertical="center"/>
    </xf>
    <xf numFmtId="0" fontId="0" fillId="0" borderId="49" xfId="0" applyBorder="1" applyAlignment="1">
      <alignment horizontal="center" vertical="center"/>
    </xf>
    <xf numFmtId="0" fontId="0" fillId="0" borderId="45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44" fontId="3" fillId="0" borderId="44" xfId="4" applyFont="1" applyBorder="1" applyAlignment="1">
      <alignment horizontal="center" vertical="center"/>
    </xf>
    <xf numFmtId="169" fontId="0" fillId="6" borderId="61" xfId="1" applyNumberFormat="1" applyFont="1" applyFill="1" applyBorder="1" applyAlignment="1">
      <alignment horizontal="center" vertical="center"/>
    </xf>
    <xf numFmtId="169" fontId="0" fillId="6" borderId="27" xfId="1" applyNumberFormat="1" applyFont="1" applyFill="1" applyBorder="1" applyAlignment="1">
      <alignment horizontal="center" vertical="center"/>
    </xf>
    <xf numFmtId="0" fontId="0" fillId="13" borderId="57" xfId="0" applyFill="1" applyBorder="1" applyAlignment="1">
      <alignment horizontal="right" vertical="center"/>
    </xf>
    <xf numFmtId="0" fontId="0" fillId="13" borderId="29" xfId="0" applyFill="1" applyBorder="1" applyAlignment="1">
      <alignment horizontal="right" vertical="center"/>
    </xf>
    <xf numFmtId="0" fontId="0" fillId="13" borderId="64" xfId="0" applyFill="1" applyBorder="1" applyAlignment="1">
      <alignment horizontal="right" vertical="center"/>
    </xf>
    <xf numFmtId="0" fontId="3" fillId="9" borderId="48" xfId="0" applyFont="1" applyFill="1" applyBorder="1" applyAlignment="1">
      <alignment horizontal="center" vertical="center"/>
    </xf>
    <xf numFmtId="0" fontId="3" fillId="9" borderId="38" xfId="0" applyFont="1" applyFill="1" applyBorder="1" applyAlignment="1">
      <alignment horizontal="center" vertical="center"/>
    </xf>
    <xf numFmtId="0" fontId="3" fillId="9" borderId="55" xfId="0" applyFont="1" applyFill="1" applyBorder="1" applyAlignment="1">
      <alignment horizontal="center" vertical="center"/>
    </xf>
    <xf numFmtId="0" fontId="14" fillId="9" borderId="39" xfId="6" applyFont="1" applyFill="1" applyBorder="1" applyAlignment="1">
      <alignment horizontal="center"/>
    </xf>
    <xf numFmtId="0" fontId="14" fillId="9" borderId="40" xfId="6" applyFont="1" applyFill="1" applyBorder="1" applyAlignment="1">
      <alignment horizontal="center"/>
    </xf>
    <xf numFmtId="0" fontId="14" fillId="9" borderId="43" xfId="6" applyFont="1" applyFill="1" applyBorder="1" applyAlignment="1">
      <alignment horizontal="center"/>
    </xf>
    <xf numFmtId="0" fontId="12" fillId="13" borderId="40" xfId="0" applyFont="1" applyFill="1" applyBorder="1" applyAlignment="1">
      <alignment horizontal="center" vertical="top"/>
    </xf>
    <xf numFmtId="0" fontId="12" fillId="13" borderId="43" xfId="0" applyFont="1" applyFill="1" applyBorder="1" applyAlignment="1">
      <alignment horizontal="center" vertical="top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0" fontId="12" fillId="0" borderId="3" xfId="0" applyFont="1" applyBorder="1" applyAlignment="1">
      <alignment horizontal="center" vertical="center"/>
    </xf>
    <xf numFmtId="169" fontId="0" fillId="6" borderId="1" xfId="1" applyNumberFormat="1" applyFont="1" applyFill="1" applyBorder="1" applyAlignment="1">
      <alignment horizontal="center" vertical="center"/>
    </xf>
    <xf numFmtId="169" fontId="0" fillId="6" borderId="3" xfId="1" applyNumberFormat="1" applyFont="1" applyFill="1" applyBorder="1" applyAlignment="1">
      <alignment horizontal="center" vertical="center"/>
    </xf>
    <xf numFmtId="44" fontId="12" fillId="13" borderId="39" xfId="0" applyNumberFormat="1" applyFont="1" applyFill="1" applyBorder="1" applyAlignment="1">
      <alignment horizontal="center" vertical="center"/>
    </xf>
    <xf numFmtId="44" fontId="12" fillId="13" borderId="40" xfId="0" applyNumberFormat="1" applyFont="1" applyFill="1" applyBorder="1" applyAlignment="1">
      <alignment horizontal="center" vertical="center"/>
    </xf>
    <xf numFmtId="44" fontId="12" fillId="13" borderId="43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left" vertical="center" wrapText="1"/>
    </xf>
    <xf numFmtId="0" fontId="0" fillId="0" borderId="50" xfId="0" applyBorder="1" applyAlignment="1">
      <alignment horizontal="left" vertical="center"/>
    </xf>
    <xf numFmtId="0" fontId="0" fillId="0" borderId="51" xfId="0" applyBorder="1" applyAlignment="1">
      <alignment horizontal="left" vertical="center"/>
    </xf>
    <xf numFmtId="0" fontId="0" fillId="0" borderId="27" xfId="0" applyBorder="1" applyAlignment="1">
      <alignment horizontal="left" vertical="center"/>
    </xf>
    <xf numFmtId="0" fontId="14" fillId="7" borderId="39" xfId="6" applyFont="1" applyFill="1" applyBorder="1" applyAlignment="1">
      <alignment horizontal="center" vertical="center"/>
    </xf>
    <xf numFmtId="0" fontId="14" fillId="7" borderId="40" xfId="6" applyFont="1" applyFill="1" applyBorder="1" applyAlignment="1">
      <alignment horizontal="center" vertical="center"/>
    </xf>
    <xf numFmtId="0" fontId="14" fillId="7" borderId="43" xfId="6" applyFont="1" applyFill="1" applyBorder="1" applyAlignment="1">
      <alignment horizontal="center" vertical="center"/>
    </xf>
    <xf numFmtId="0" fontId="12" fillId="13" borderId="16" xfId="0" applyFont="1" applyFill="1" applyBorder="1" applyAlignment="1">
      <alignment horizontal="center"/>
    </xf>
    <xf numFmtId="0" fontId="12" fillId="13" borderId="17" xfId="0" applyFont="1" applyFill="1" applyBorder="1" applyAlignment="1">
      <alignment horizontal="center"/>
    </xf>
    <xf numFmtId="0" fontId="12" fillId="13" borderId="33" xfId="0" applyFont="1" applyFill="1" applyBorder="1" applyAlignment="1">
      <alignment horizontal="center"/>
    </xf>
    <xf numFmtId="0" fontId="12" fillId="7" borderId="19" xfId="0" applyFont="1" applyFill="1" applyBorder="1" applyAlignment="1">
      <alignment horizontal="center" vertical="center"/>
    </xf>
    <xf numFmtId="0" fontId="12" fillId="7" borderId="20" xfId="0" applyFont="1" applyFill="1" applyBorder="1" applyAlignment="1">
      <alignment horizontal="center" vertical="center"/>
    </xf>
    <xf numFmtId="0" fontId="0" fillId="0" borderId="49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9" xfId="0" applyBorder="1" applyAlignment="1">
      <alignment horizontal="left" vertical="center" wrapText="1"/>
    </xf>
    <xf numFmtId="0" fontId="0" fillId="0" borderId="4" xfId="0" applyBorder="1" applyAlignment="1">
      <alignment horizontal="left" vertical="center" wrapText="1"/>
    </xf>
    <xf numFmtId="0" fontId="12" fillId="13" borderId="16" xfId="0" applyFont="1" applyFill="1" applyBorder="1" applyAlignment="1">
      <alignment horizontal="center" vertical="center"/>
    </xf>
    <xf numFmtId="0" fontId="12" fillId="13" borderId="17" xfId="0" applyFont="1" applyFill="1" applyBorder="1" applyAlignment="1">
      <alignment horizontal="center" vertical="center"/>
    </xf>
    <xf numFmtId="0" fontId="12" fillId="13" borderId="33" xfId="0" applyFont="1" applyFill="1" applyBorder="1" applyAlignment="1">
      <alignment horizontal="center" vertical="center"/>
    </xf>
    <xf numFmtId="0" fontId="0" fillId="0" borderId="19" xfId="0" applyBorder="1" applyAlignment="1">
      <alignment horizontal="left" vertical="center" wrapText="1"/>
    </xf>
    <xf numFmtId="0" fontId="0" fillId="0" borderId="20" xfId="0" applyBorder="1" applyAlignment="1">
      <alignment horizontal="left" vertical="center" wrapText="1"/>
    </xf>
    <xf numFmtId="0" fontId="14" fillId="17" borderId="39" xfId="6" applyFont="1" applyFill="1" applyBorder="1" applyAlignment="1" applyProtection="1">
      <alignment horizontal="center" vertical="center" wrapText="1"/>
      <protection locked="0"/>
    </xf>
    <xf numFmtId="0" fontId="14" fillId="17" borderId="40" xfId="6" applyFont="1" applyFill="1" applyBorder="1" applyAlignment="1" applyProtection="1">
      <alignment horizontal="center" vertical="center" wrapText="1"/>
      <protection locked="0"/>
    </xf>
    <xf numFmtId="0" fontId="14" fillId="17" borderId="43" xfId="6" applyFont="1" applyFill="1" applyBorder="1" applyAlignment="1" applyProtection="1">
      <alignment horizontal="center" vertical="center" wrapText="1"/>
      <protection locked="0"/>
    </xf>
    <xf numFmtId="0" fontId="15" fillId="6" borderId="57" xfId="0" applyFont="1" applyFill="1" applyBorder="1" applyAlignment="1" applyProtection="1">
      <alignment horizontal="center" vertical="center" wrapText="1"/>
      <protection locked="0"/>
    </xf>
    <xf numFmtId="0" fontId="15" fillId="6" borderId="29" xfId="0" applyFont="1" applyFill="1" applyBorder="1" applyAlignment="1" applyProtection="1">
      <alignment horizontal="center" vertical="center" wrapText="1"/>
      <protection locked="0"/>
    </xf>
    <xf numFmtId="0" fontId="15" fillId="6" borderId="58" xfId="0" applyFont="1" applyFill="1" applyBorder="1" applyAlignment="1" applyProtection="1">
      <alignment horizontal="center" vertical="center" wrapText="1"/>
      <protection locked="0"/>
    </xf>
    <xf numFmtId="0" fontId="14" fillId="15" borderId="65" xfId="0" applyFont="1" applyFill="1" applyBorder="1" applyAlignment="1" applyProtection="1">
      <alignment horizontal="center" vertical="center" wrapText="1"/>
      <protection locked="0"/>
    </xf>
    <xf numFmtId="0" fontId="14" fillId="15" borderId="66" xfId="0" applyFont="1" applyFill="1" applyBorder="1" applyAlignment="1" applyProtection="1">
      <alignment horizontal="center" vertical="center" wrapText="1"/>
      <protection locked="0"/>
    </xf>
    <xf numFmtId="0" fontId="12" fillId="0" borderId="17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4" fillId="2" borderId="33" xfId="0" applyFont="1" applyFill="1" applyBorder="1" applyAlignment="1" applyProtection="1">
      <alignment horizontal="center" vertical="center" wrapText="1"/>
      <protection locked="0"/>
    </xf>
    <xf numFmtId="0" fontId="14" fillId="2" borderId="44" xfId="0" applyFont="1" applyFill="1" applyBorder="1" applyAlignment="1" applyProtection="1">
      <alignment horizontal="center" vertical="center" wrapText="1"/>
      <protection locked="0"/>
    </xf>
    <xf numFmtId="0" fontId="14" fillId="0" borderId="16" xfId="0" applyFont="1" applyBorder="1" applyAlignment="1" applyProtection="1">
      <alignment horizontal="center" vertical="center" wrapText="1"/>
      <protection locked="0"/>
    </xf>
    <xf numFmtId="0" fontId="14" fillId="0" borderId="17" xfId="0" applyFont="1" applyBorder="1" applyAlignment="1" applyProtection="1">
      <alignment horizontal="center" vertical="center" wrapText="1"/>
      <protection locked="0"/>
    </xf>
    <xf numFmtId="0" fontId="14" fillId="0" borderId="49" xfId="0" applyFont="1" applyBorder="1" applyAlignment="1" applyProtection="1">
      <alignment horizontal="center" vertical="center" wrapText="1"/>
      <protection locked="0"/>
    </xf>
    <xf numFmtId="0" fontId="14" fillId="0" borderId="4" xfId="0" applyFont="1" applyBorder="1" applyAlignment="1" applyProtection="1">
      <alignment horizontal="center" vertical="center" wrapText="1"/>
      <protection locked="0"/>
    </xf>
    <xf numFmtId="0" fontId="3" fillId="17" borderId="19" xfId="0" applyFont="1" applyFill="1" applyBorder="1" applyAlignment="1">
      <alignment horizontal="center" vertical="center"/>
    </xf>
    <xf numFmtId="0" fontId="3" fillId="17" borderId="20" xfId="0" applyFont="1" applyFill="1" applyBorder="1" applyAlignment="1">
      <alignment horizontal="center" vertical="center"/>
    </xf>
    <xf numFmtId="0" fontId="14" fillId="15" borderId="59" xfId="0" applyFont="1" applyFill="1" applyBorder="1" applyAlignment="1" applyProtection="1">
      <alignment horizontal="center" vertical="center" textRotation="90" wrapText="1"/>
      <protection locked="0"/>
    </xf>
    <xf numFmtId="0" fontId="14" fillId="15" borderId="67" xfId="0" applyFont="1" applyFill="1" applyBorder="1" applyAlignment="1" applyProtection="1">
      <alignment horizontal="center" vertical="center" textRotation="90" wrapText="1"/>
      <protection locked="0"/>
    </xf>
    <xf numFmtId="0" fontId="14" fillId="15" borderId="57" xfId="0" applyFont="1" applyFill="1" applyBorder="1" applyAlignment="1" applyProtection="1">
      <alignment horizontal="center" vertical="center" textRotation="90" wrapText="1"/>
      <protection locked="0"/>
    </xf>
    <xf numFmtId="0" fontId="16" fillId="0" borderId="49" xfId="0" applyFont="1" applyBorder="1" applyAlignment="1" applyProtection="1">
      <alignment horizontal="left" vertical="center" wrapText="1"/>
      <protection locked="0"/>
    </xf>
    <xf numFmtId="0" fontId="16" fillId="0" borderId="4" xfId="0" applyFont="1" applyBorder="1" applyAlignment="1" applyProtection="1">
      <alignment horizontal="left" vertical="center" wrapText="1"/>
      <protection locked="0"/>
    </xf>
    <xf numFmtId="0" fontId="0" fillId="0" borderId="4" xfId="0" applyBorder="1" applyAlignment="1" applyProtection="1">
      <alignment horizontal="left" vertical="center" wrapText="1"/>
      <protection locked="0"/>
    </xf>
    <xf numFmtId="44" fontId="16" fillId="13" borderId="4" xfId="4" applyFont="1" applyFill="1" applyBorder="1" applyAlignment="1" applyProtection="1">
      <alignment horizontal="center" vertical="center" wrapText="1"/>
      <protection locked="0"/>
    </xf>
    <xf numFmtId="44" fontId="0" fillId="13" borderId="4" xfId="4" applyFont="1" applyFill="1" applyBorder="1" applyAlignment="1" applyProtection="1">
      <alignment horizontal="center" vertical="center" wrapText="1"/>
      <protection locked="0"/>
    </xf>
  </cellXfs>
  <cellStyles count="7">
    <cellStyle name="Hiperlink" xfId="6" builtinId="8"/>
    <cellStyle name="Moeda" xfId="4" builtinId="4"/>
    <cellStyle name="Moeda 2" xfId="5" xr:uid="{8F1EF740-A746-4718-ACAD-99B7B15FBAD3}"/>
    <cellStyle name="Normal" xfId="0" builtinId="0"/>
    <cellStyle name="Normal 2" xfId="3" xr:uid="{93C90B51-B8BB-47C5-A091-2557280F91E3}"/>
    <cellStyle name="Porcentagem" xfId="2" builtinId="5"/>
    <cellStyle name="Vírgula" xfId="1" builtinId="3"/>
  </cellStyles>
  <dxfs count="0"/>
  <tableStyles count="0" defaultTableStyle="TableStyleMedium2" defaultPivotStyle="PivotStyleLight16"/>
  <colors>
    <mruColors>
      <color rgb="FF9966FF"/>
      <color rgb="FFCCFFFF"/>
      <color rgb="FF66FFFF"/>
      <color rgb="FF00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139211</xdr:colOff>
      <xdr:row>103</xdr:row>
      <xdr:rowOff>109904</xdr:rowOff>
    </xdr:from>
    <xdr:to>
      <xdr:col>10</xdr:col>
      <xdr:colOff>915865</xdr:colOff>
      <xdr:row>103</xdr:row>
      <xdr:rowOff>109904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65B1DB30-52B1-4126-A227-1A6109BF84A3}"/>
            </a:ext>
          </a:extLst>
        </xdr:cNvPr>
        <xdr:cNvCxnSpPr/>
      </xdr:nvCxnSpPr>
      <xdr:spPr>
        <a:xfrm>
          <a:off x="7302011" y="16626254"/>
          <a:ext cx="7766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119101</xdr:colOff>
      <xdr:row>115</xdr:row>
      <xdr:rowOff>65456</xdr:rowOff>
    </xdr:from>
    <xdr:to>
      <xdr:col>10</xdr:col>
      <xdr:colOff>620589</xdr:colOff>
      <xdr:row>115</xdr:row>
      <xdr:rowOff>65456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E77B8891-FA0B-4F2F-8F28-BA2172481E39}"/>
            </a:ext>
          </a:extLst>
        </xdr:cNvPr>
        <xdr:cNvCxnSpPr/>
      </xdr:nvCxnSpPr>
      <xdr:spPr>
        <a:xfrm>
          <a:off x="7723226" y="18385206"/>
          <a:ext cx="5014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18847</xdr:colOff>
      <xdr:row>114</xdr:row>
      <xdr:rowOff>92116</xdr:rowOff>
    </xdr:from>
    <xdr:to>
      <xdr:col>17</xdr:col>
      <xdr:colOff>457200</xdr:colOff>
      <xdr:row>116</xdr:row>
      <xdr:rowOff>23813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710BF18E-EF25-4055-9DFB-1B8D7079E270}"/>
            </a:ext>
          </a:extLst>
        </xdr:cNvPr>
        <xdr:cNvSpPr txBox="1"/>
      </xdr:nvSpPr>
      <xdr:spPr>
        <a:xfrm>
          <a:off x="8273847" y="18253116"/>
          <a:ext cx="4645228" cy="24919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Conforme média</a:t>
          </a:r>
          <a:r>
            <a:rPr lang="pt-BR" sz="1000" baseline="0"/>
            <a:t> aritmética simples apurada na Pesquisa de Preços de Mercado. </a:t>
          </a:r>
          <a:endParaRPr lang="pt-BR" sz="1000"/>
        </a:p>
      </xdr:txBody>
    </xdr:sp>
    <xdr:clientData/>
  </xdr:twoCellAnchor>
  <xdr:twoCellAnchor>
    <xdr:from>
      <xdr:col>10</xdr:col>
      <xdr:colOff>60325</xdr:colOff>
      <xdr:row>59</xdr:row>
      <xdr:rowOff>98424</xdr:rowOff>
    </xdr:from>
    <xdr:to>
      <xdr:col>10</xdr:col>
      <xdr:colOff>536413</xdr:colOff>
      <xdr:row>59</xdr:row>
      <xdr:rowOff>98424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A02BADC6-6AF6-44F9-AB50-617DD556D646}"/>
            </a:ext>
          </a:extLst>
        </xdr:cNvPr>
        <xdr:cNvCxnSpPr/>
      </xdr:nvCxnSpPr>
      <xdr:spPr>
        <a:xfrm>
          <a:off x="7664450" y="9520237"/>
          <a:ext cx="4760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600075</xdr:colOff>
      <xdr:row>58</xdr:row>
      <xdr:rowOff>124355</xdr:rowOff>
    </xdr:from>
    <xdr:to>
      <xdr:col>17</xdr:col>
      <xdr:colOff>315912</xdr:colOff>
      <xdr:row>60</xdr:row>
      <xdr:rowOff>63500</xdr:rowOff>
    </xdr:to>
    <xdr:sp macro="" textlink="">
      <xdr:nvSpPr>
        <xdr:cNvPr id="9" name="CaixaDeTexto 8">
          <a:extLst>
            <a:ext uri="{FF2B5EF4-FFF2-40B4-BE49-F238E27FC236}">
              <a16:creationId xmlns:a16="http://schemas.microsoft.com/office/drawing/2014/main" id="{3D2BDBAC-A80D-4285-A90A-895191E476C4}"/>
            </a:ext>
          </a:extLst>
        </xdr:cNvPr>
        <xdr:cNvSpPr txBox="1"/>
      </xdr:nvSpPr>
      <xdr:spPr>
        <a:xfrm>
          <a:off x="8204200" y="9387418"/>
          <a:ext cx="4573587" cy="25664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Conforme média</a:t>
          </a:r>
          <a:r>
            <a:rPr lang="pt-BR" sz="1000" baseline="0"/>
            <a:t> aritmética simples apurada na Pesquisa de Preços de Mercado. </a:t>
          </a:r>
          <a:endParaRPr lang="pt-BR" sz="1000"/>
        </a:p>
      </xdr:txBody>
    </xdr:sp>
    <xdr:clientData/>
  </xdr:twoCellAnchor>
  <xdr:twoCellAnchor>
    <xdr:from>
      <xdr:col>10</xdr:col>
      <xdr:colOff>166688</xdr:colOff>
      <xdr:row>123</xdr:row>
      <xdr:rowOff>7938</xdr:rowOff>
    </xdr:from>
    <xdr:to>
      <xdr:col>11</xdr:col>
      <xdr:colOff>23651</xdr:colOff>
      <xdr:row>123</xdr:row>
      <xdr:rowOff>7938</xdr:rowOff>
    </xdr:to>
    <xdr:cxnSp macro="">
      <xdr:nvCxnSpPr>
        <xdr:cNvPr id="10" name="Conector de Seta Reta 9">
          <a:extLst>
            <a:ext uri="{FF2B5EF4-FFF2-40B4-BE49-F238E27FC236}">
              <a16:creationId xmlns:a16="http://schemas.microsoft.com/office/drawing/2014/main" id="{2D9446DE-7CF4-4772-9A1C-6815BAAFC501}"/>
            </a:ext>
          </a:extLst>
        </xdr:cNvPr>
        <xdr:cNvCxnSpPr/>
      </xdr:nvCxnSpPr>
      <xdr:spPr>
        <a:xfrm>
          <a:off x="7389813" y="19018251"/>
          <a:ext cx="4760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68261</xdr:colOff>
      <xdr:row>122</xdr:row>
      <xdr:rowOff>26989</xdr:rowOff>
    </xdr:from>
    <xdr:to>
      <xdr:col>17</xdr:col>
      <xdr:colOff>546099</xdr:colOff>
      <xdr:row>123</xdr:row>
      <xdr:rowOff>146051</xdr:rowOff>
    </xdr:to>
    <xdr:sp macro="" textlink="">
      <xdr:nvSpPr>
        <xdr:cNvPr id="12" name="CaixaDeTexto 11">
          <a:extLst>
            <a:ext uri="{FF2B5EF4-FFF2-40B4-BE49-F238E27FC236}">
              <a16:creationId xmlns:a16="http://schemas.microsoft.com/office/drawing/2014/main" id="{65453E66-1153-471E-B166-E2DF01565F06}"/>
            </a:ext>
          </a:extLst>
        </xdr:cNvPr>
        <xdr:cNvSpPr txBox="1"/>
      </xdr:nvSpPr>
      <xdr:spPr>
        <a:xfrm>
          <a:off x="8323261" y="19434177"/>
          <a:ext cx="4684713" cy="27781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Conforme média</a:t>
          </a:r>
          <a:r>
            <a:rPr lang="pt-BR" sz="1000" baseline="0"/>
            <a:t> aritmética simples apurada na Pesquisa de Preços de Mercado. </a:t>
          </a:r>
          <a:endParaRPr lang="pt-BR" sz="1000"/>
        </a:p>
      </xdr:txBody>
    </xdr:sp>
    <xdr:clientData/>
  </xdr:twoCellAnchor>
  <xdr:twoCellAnchor>
    <xdr:from>
      <xdr:col>10</xdr:col>
      <xdr:colOff>84666</xdr:colOff>
      <xdr:row>76</xdr:row>
      <xdr:rowOff>148166</xdr:rowOff>
    </xdr:from>
    <xdr:to>
      <xdr:col>10</xdr:col>
      <xdr:colOff>594620</xdr:colOff>
      <xdr:row>76</xdr:row>
      <xdr:rowOff>148166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7F420104-951E-4670-B095-A3CEE89F8029}"/>
            </a:ext>
          </a:extLst>
        </xdr:cNvPr>
        <xdr:cNvCxnSpPr/>
      </xdr:nvCxnSpPr>
      <xdr:spPr>
        <a:xfrm>
          <a:off x="7672916" y="12181416"/>
          <a:ext cx="50995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629708</xdr:colOff>
      <xdr:row>74</xdr:row>
      <xdr:rowOff>87842</xdr:rowOff>
    </xdr:from>
    <xdr:to>
      <xdr:col>17</xdr:col>
      <xdr:colOff>487363</xdr:colOff>
      <xdr:row>80</xdr:row>
      <xdr:rowOff>71438</xdr:rowOff>
    </xdr:to>
    <xdr:sp macro="" textlink="">
      <xdr:nvSpPr>
        <xdr:cNvPr id="11" name="CaixaDeTexto 10">
          <a:extLst>
            <a:ext uri="{FF2B5EF4-FFF2-40B4-BE49-F238E27FC236}">
              <a16:creationId xmlns:a16="http://schemas.microsoft.com/office/drawing/2014/main" id="{16578CA3-5F66-4079-B621-7704D17793F6}"/>
            </a:ext>
          </a:extLst>
        </xdr:cNvPr>
        <xdr:cNvSpPr txBox="1"/>
      </xdr:nvSpPr>
      <xdr:spPr>
        <a:xfrm>
          <a:off x="8233833" y="11843280"/>
          <a:ext cx="4715405" cy="93609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A parcela mensal relativa ao aviso prévio trabalhado observará o percentual máximo de 1,94% no primeiro ano contratual e, em caso de prorrogação, o percentual máximo de 0,194% por ano prorrogado, nos termos da Lei nº 12.506/2011, do entendimento consolidado no referido acórdão e das orientações constantes da Nota Técnica nº 652/2017/MP.</a:t>
          </a:r>
        </a:p>
      </xdr:txBody>
    </xdr:sp>
    <xdr:clientData/>
  </xdr:twoCellAnchor>
  <xdr:twoCellAnchor>
    <xdr:from>
      <xdr:col>10</xdr:col>
      <xdr:colOff>63500</xdr:colOff>
      <xdr:row>55</xdr:row>
      <xdr:rowOff>0</xdr:rowOff>
    </xdr:from>
    <xdr:to>
      <xdr:col>10</xdr:col>
      <xdr:colOff>567104</xdr:colOff>
      <xdr:row>55</xdr:row>
      <xdr:rowOff>0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3834F1DD-92B4-41FA-BD97-B2216B87B9EE}"/>
            </a:ext>
          </a:extLst>
        </xdr:cNvPr>
        <xdr:cNvCxnSpPr/>
      </xdr:nvCxnSpPr>
      <xdr:spPr>
        <a:xfrm>
          <a:off x="7651750" y="8985250"/>
          <a:ext cx="50360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596900</xdr:colOff>
      <xdr:row>49</xdr:row>
      <xdr:rowOff>15875</xdr:rowOff>
    </xdr:from>
    <xdr:to>
      <xdr:col>17</xdr:col>
      <xdr:colOff>297921</xdr:colOff>
      <xdr:row>55</xdr:row>
      <xdr:rowOff>28576</xdr:rowOff>
    </xdr:to>
    <xdr:sp macro="" textlink="">
      <xdr:nvSpPr>
        <xdr:cNvPr id="13" name="CaixaDeTexto 12">
          <a:extLst>
            <a:ext uri="{FF2B5EF4-FFF2-40B4-BE49-F238E27FC236}">
              <a16:creationId xmlns:a16="http://schemas.microsoft.com/office/drawing/2014/main" id="{23D63033-95B9-4508-8486-6CC774271478}"/>
            </a:ext>
          </a:extLst>
        </xdr:cNvPr>
        <xdr:cNvSpPr txBox="1"/>
      </xdr:nvSpPr>
      <xdr:spPr>
        <a:xfrm>
          <a:off x="8201025" y="7850188"/>
          <a:ext cx="4558771" cy="9652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 previsão do reembolso-creche na planilha possui natureza estimativa, não implicando pagamento automático ou mensal fixo à contratada, ficando o respectivo pagamento condicionado à comprovação mensal do efetivo desembolso em favor dos trabalhadores beneficiários, observadas as regras da Instrução Normativa SEGES/MGI nº 147, de 2026.</a:t>
          </a:r>
        </a:p>
      </xdr:txBody>
    </xdr:sp>
    <xdr:clientData/>
  </xdr:twoCellAnchor>
  <xdr:twoCellAnchor>
    <xdr:from>
      <xdr:col>10</xdr:col>
      <xdr:colOff>619125</xdr:colOff>
      <xdr:row>71</xdr:row>
      <xdr:rowOff>139700</xdr:rowOff>
    </xdr:from>
    <xdr:to>
      <xdr:col>17</xdr:col>
      <xdr:colOff>479915</xdr:colOff>
      <xdr:row>73</xdr:row>
      <xdr:rowOff>122237</xdr:rowOff>
    </xdr:to>
    <xdr:sp macro="" textlink="">
      <xdr:nvSpPr>
        <xdr:cNvPr id="14" name="CaixaDeTexto 13">
          <a:extLst>
            <a:ext uri="{FF2B5EF4-FFF2-40B4-BE49-F238E27FC236}">
              <a16:creationId xmlns:a16="http://schemas.microsoft.com/office/drawing/2014/main" id="{9A1538A2-4E8D-4715-8845-6F8115F29C1D}"/>
            </a:ext>
          </a:extLst>
        </xdr:cNvPr>
        <xdr:cNvSpPr txBox="1"/>
      </xdr:nvSpPr>
      <xdr:spPr>
        <a:xfrm>
          <a:off x="8223250" y="11418888"/>
          <a:ext cx="4718540" cy="30003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Indicar percentual estimado de dispensa sem justa causa com aviso-prévio indenizado.</a:t>
          </a:r>
        </a:p>
      </xdr:txBody>
    </xdr:sp>
    <xdr:clientData/>
  </xdr:twoCellAnchor>
  <xdr:twoCellAnchor>
    <xdr:from>
      <xdr:col>10</xdr:col>
      <xdr:colOff>63500</xdr:colOff>
      <xdr:row>72</xdr:row>
      <xdr:rowOff>134938</xdr:rowOff>
    </xdr:from>
    <xdr:to>
      <xdr:col>10</xdr:col>
      <xdr:colOff>570279</xdr:colOff>
      <xdr:row>72</xdr:row>
      <xdr:rowOff>134938</xdr:rowOff>
    </xdr:to>
    <xdr:cxnSp macro="">
      <xdr:nvCxnSpPr>
        <xdr:cNvPr id="15" name="Conector de Seta Reta 14">
          <a:extLst>
            <a:ext uri="{FF2B5EF4-FFF2-40B4-BE49-F238E27FC236}">
              <a16:creationId xmlns:a16="http://schemas.microsoft.com/office/drawing/2014/main" id="{E55DDD03-9DA9-4ED2-9507-BA6C01761DA1}"/>
            </a:ext>
          </a:extLst>
        </xdr:cNvPr>
        <xdr:cNvCxnSpPr/>
      </xdr:nvCxnSpPr>
      <xdr:spPr>
        <a:xfrm>
          <a:off x="7667625" y="11572876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7938</xdr:colOff>
      <xdr:row>87</xdr:row>
      <xdr:rowOff>71438</xdr:rowOff>
    </xdr:from>
    <xdr:to>
      <xdr:col>17</xdr:col>
      <xdr:colOff>322265</xdr:colOff>
      <xdr:row>90</xdr:row>
      <xdr:rowOff>15875</xdr:rowOff>
    </xdr:to>
    <xdr:sp macro="" textlink="">
      <xdr:nvSpPr>
        <xdr:cNvPr id="18" name="CaixaDeTexto 17">
          <a:extLst>
            <a:ext uri="{FF2B5EF4-FFF2-40B4-BE49-F238E27FC236}">
              <a16:creationId xmlns:a16="http://schemas.microsoft.com/office/drawing/2014/main" id="{15ED9E07-8779-45EC-AC21-FBAF9F918CB8}"/>
            </a:ext>
          </a:extLst>
        </xdr:cNvPr>
        <xdr:cNvSpPr txBox="1"/>
      </xdr:nvSpPr>
      <xdr:spPr>
        <a:xfrm>
          <a:off x="8262938" y="13898563"/>
          <a:ext cx="4521202" cy="420687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u="none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 efetuado com base no MANUAL DE PREENCHIMENTO DO MODELO DE PLANILHAS DE CUSTOS E DE FORMAÇÃO DE PREÇOS - STJ</a:t>
          </a:r>
        </a:p>
      </xdr:txBody>
    </xdr:sp>
    <xdr:clientData/>
  </xdr:twoCellAnchor>
  <xdr:twoCellAnchor>
    <xdr:from>
      <xdr:col>11</xdr:col>
      <xdr:colOff>7938</xdr:colOff>
      <xdr:row>90</xdr:row>
      <xdr:rowOff>15875</xdr:rowOff>
    </xdr:from>
    <xdr:to>
      <xdr:col>17</xdr:col>
      <xdr:colOff>319090</xdr:colOff>
      <xdr:row>91</xdr:row>
      <xdr:rowOff>95250</xdr:rowOff>
    </xdr:to>
    <xdr:sp macro="" textlink="">
      <xdr:nvSpPr>
        <xdr:cNvPr id="21" name="CaixaDeTexto 20">
          <a:extLst>
            <a:ext uri="{FF2B5EF4-FFF2-40B4-BE49-F238E27FC236}">
              <a16:creationId xmlns:a16="http://schemas.microsoft.com/office/drawing/2014/main" id="{7AA2E9F2-2FEF-4AD0-839E-29C0F5110DEC}"/>
            </a:ext>
          </a:extLst>
        </xdr:cNvPr>
        <xdr:cNvSpPr txBox="1"/>
      </xdr:nvSpPr>
      <xdr:spPr>
        <a:xfrm>
          <a:off x="8262938" y="14319250"/>
          <a:ext cx="4518027" cy="23812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u="none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 efetuado nos termos do Memorando-Circular 1 (2366712).</a:t>
          </a:r>
        </a:p>
      </xdr:txBody>
    </xdr:sp>
    <xdr:clientData/>
  </xdr:twoCellAnchor>
  <xdr:twoCellAnchor>
    <xdr:from>
      <xdr:col>11</xdr:col>
      <xdr:colOff>7938</xdr:colOff>
      <xdr:row>91</xdr:row>
      <xdr:rowOff>95250</xdr:rowOff>
    </xdr:from>
    <xdr:to>
      <xdr:col>17</xdr:col>
      <xdr:colOff>319090</xdr:colOff>
      <xdr:row>94</xdr:row>
      <xdr:rowOff>42862</xdr:rowOff>
    </xdr:to>
    <xdr:sp macro="" textlink="">
      <xdr:nvSpPr>
        <xdr:cNvPr id="22" name="CaixaDeTexto 21">
          <a:extLst>
            <a:ext uri="{FF2B5EF4-FFF2-40B4-BE49-F238E27FC236}">
              <a16:creationId xmlns:a16="http://schemas.microsoft.com/office/drawing/2014/main" id="{911A3DD9-38FB-4F1B-9A56-FF1DDBCB0BE5}"/>
            </a:ext>
          </a:extLst>
        </xdr:cNvPr>
        <xdr:cNvSpPr txBox="1"/>
      </xdr:nvSpPr>
      <xdr:spPr>
        <a:xfrm>
          <a:off x="8262938" y="14557375"/>
          <a:ext cx="4518027" cy="4238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20</a:t>
          </a:r>
          <a:r>
            <a:rPr lang="pt-BR" sz="1000" baseline="0"/>
            <a:t> dias de licença paternidade -</a:t>
          </a:r>
          <a:r>
            <a:rPr lang="pt-BR" sz="1000" baseline="0">
              <a:solidFill>
                <a:schemeClr val="dk1"/>
              </a:solidFill>
              <a:latin typeface="+mn-lt"/>
              <a:ea typeface="+mn-ea"/>
              <a:cs typeface="+mn-cs"/>
            </a:rPr>
            <a:t> </a:t>
          </a:r>
          <a:r>
            <a:rPr lang="pt-BR" sz="1000" u="none" baseline="0">
              <a:solidFill>
                <a:schemeClr val="dk1"/>
              </a:solidFill>
              <a:latin typeface="+mn-lt"/>
              <a:ea typeface="+mn-ea"/>
              <a:cs typeface="+mn-cs"/>
              <a:hlinkClick xmlns:r="http://schemas.openxmlformats.org/officeDocument/2006/relationships" r:id="">
                <a:extLst>
                  <a:ext uri="{A12FA001-AC4F-418D-AE19-62706E023703}">
                    <ahyp:hlinkClr xmlns:ahyp="http://schemas.microsoft.com/office/drawing/2018/hyperlinkcolor" val="tx"/>
                  </a:ext>
                </a:extLst>
              </a:hlinkClick>
            </a:rPr>
            <a:t>LEI Nº 15.371, DE 31 DE MARÇO DE 2026</a:t>
          </a:r>
          <a:r>
            <a:rPr lang="pt-BR" sz="1000" u="none" baseline="0">
              <a:solidFill>
                <a:schemeClr val="dk1"/>
              </a:solidFill>
              <a:latin typeface="+mn-lt"/>
              <a:ea typeface="+mn-ea"/>
              <a:cs typeface="+mn-cs"/>
            </a:rPr>
            <a:t>. Cálculo de incidência efetuado nos temos do Memorando-Circular 1 (2366712).</a:t>
          </a:r>
        </a:p>
      </xdr:txBody>
    </xdr:sp>
    <xdr:clientData/>
  </xdr:twoCellAnchor>
  <xdr:twoCellAnchor>
    <xdr:from>
      <xdr:col>11</xdr:col>
      <xdr:colOff>11568</xdr:colOff>
      <xdr:row>94</xdr:row>
      <xdr:rowOff>37647</xdr:rowOff>
    </xdr:from>
    <xdr:to>
      <xdr:col>17</xdr:col>
      <xdr:colOff>317501</xdr:colOff>
      <xdr:row>96</xdr:row>
      <xdr:rowOff>9071</xdr:rowOff>
    </xdr:to>
    <xdr:sp macro="" textlink="">
      <xdr:nvSpPr>
        <xdr:cNvPr id="23" name="CaixaDeTexto 22">
          <a:extLst>
            <a:ext uri="{FF2B5EF4-FFF2-40B4-BE49-F238E27FC236}">
              <a16:creationId xmlns:a16="http://schemas.microsoft.com/office/drawing/2014/main" id="{2BCE554D-DBA4-47B2-ADAE-B6FF81FFE4B6}"/>
            </a:ext>
          </a:extLst>
        </xdr:cNvPr>
        <xdr:cNvSpPr txBox="1"/>
      </xdr:nvSpPr>
      <xdr:spPr>
        <a:xfrm>
          <a:off x="8266568" y="14976022"/>
          <a:ext cx="4512808" cy="288924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 u="none" baseline="0">
              <a:solidFill>
                <a:schemeClr val="dk1"/>
              </a:solidFill>
              <a:latin typeface="+mn-lt"/>
              <a:ea typeface="+mn-ea"/>
              <a:cs typeface="+mn-cs"/>
            </a:rPr>
            <a:t>Cálculo efetuado nos termos do Memorando-Circular 1 (2366712).</a:t>
          </a:r>
        </a:p>
      </xdr:txBody>
    </xdr:sp>
    <xdr:clientData/>
  </xdr:twoCellAnchor>
  <xdr:twoCellAnchor>
    <xdr:from>
      <xdr:col>11</xdr:col>
      <xdr:colOff>11113</xdr:colOff>
      <xdr:row>96</xdr:row>
      <xdr:rowOff>6804</xdr:rowOff>
    </xdr:from>
    <xdr:to>
      <xdr:col>17</xdr:col>
      <xdr:colOff>317500</xdr:colOff>
      <xdr:row>102</xdr:row>
      <xdr:rowOff>63728</xdr:rowOff>
    </xdr:to>
    <xdr:sp macro="" textlink="">
      <xdr:nvSpPr>
        <xdr:cNvPr id="24" name="CaixaDeTexto 23">
          <a:extLst>
            <a:ext uri="{FF2B5EF4-FFF2-40B4-BE49-F238E27FC236}">
              <a16:creationId xmlns:a16="http://schemas.microsoft.com/office/drawing/2014/main" id="{AC3CB435-8D9A-4FF2-BCF2-A69CFD6F5EF1}"/>
            </a:ext>
          </a:extLst>
        </xdr:cNvPr>
        <xdr:cNvSpPr txBox="1"/>
      </xdr:nvSpPr>
      <xdr:spPr>
        <a:xfrm>
          <a:off x="8266113" y="15262679"/>
          <a:ext cx="4513262" cy="1017362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900" u="none" baseline="0">
              <a:solidFill>
                <a:schemeClr val="dk1"/>
              </a:solidFill>
              <a:latin typeface="+mn-lt"/>
              <a:ea typeface="+mn-ea"/>
              <a:cs typeface="+mn-cs"/>
            </a:rPr>
            <a:t>CAGED/RAIS 2023 - MG: </a:t>
          </a:r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2.524.565 (M) / 5.633.160 (T) = </a:t>
          </a:r>
          <a:r>
            <a:rPr lang="pt-BR" sz="900" b="1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44,8 %</a:t>
          </a:r>
          <a:r>
            <a:rPr lang="pt-BR" sz="9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Mulheres Empregadas. Benefícios Concedidos em 2023 - MG: 111.927 (B) / 2.524.565 (M) = </a:t>
          </a:r>
          <a:r>
            <a:rPr lang="pt-BR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4,43 %</a:t>
          </a:r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de beneficios</a:t>
          </a:r>
        </a:p>
        <a:p>
          <a:r>
            <a:rPr lang="pt-BR" sz="9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Índice de empregaos afastados (Incidência): 44,8% * 4,43% = </a:t>
          </a:r>
          <a:r>
            <a:rPr lang="pt-BR" sz="900" b="1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1,98 %</a:t>
          </a:r>
        </a:p>
        <a:p>
          <a:endParaRPr lang="pt-BR" sz="800" baseline="0">
            <a:solidFill>
              <a:schemeClr val="dk1"/>
            </a:solidFill>
            <a:effectLst/>
            <a:latin typeface="+mn-lt"/>
            <a:ea typeface="+mn-ea"/>
            <a:cs typeface="+mn-cs"/>
          </a:endParaRPr>
        </a:p>
        <a:p>
          <a:r>
            <a:rPr lang="pt-BR" sz="8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https://bi.trabalho.gov.br/bgcaged/caged_anuario_rais/caged_anuario_raistela15.php</a:t>
          </a:r>
        </a:p>
        <a:p>
          <a:r>
            <a:rPr lang="pt-BR" sz="8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https://www.gov.br/previdencia/pt-br/assuntos/previdencia-social/arquivos/aeps-2024/secao-i-beneficios/subsecao-a-beneficios-concedidos/capitulo-4-salario-maternidade</a:t>
          </a:r>
        </a:p>
      </xdr:txBody>
    </xdr:sp>
    <xdr:clientData/>
  </xdr:twoCellAnchor>
  <xdr:twoCellAnchor>
    <xdr:from>
      <xdr:col>11</xdr:col>
      <xdr:colOff>6804</xdr:colOff>
      <xdr:row>103</xdr:row>
      <xdr:rowOff>0</xdr:rowOff>
    </xdr:from>
    <xdr:to>
      <xdr:col>17</xdr:col>
      <xdr:colOff>301397</xdr:colOff>
      <xdr:row>107</xdr:row>
      <xdr:rowOff>42444</xdr:rowOff>
    </xdr:to>
    <xdr:sp macro="" textlink="">
      <xdr:nvSpPr>
        <xdr:cNvPr id="25" name="CaixaDeTexto 24">
          <a:extLst>
            <a:ext uri="{FF2B5EF4-FFF2-40B4-BE49-F238E27FC236}">
              <a16:creationId xmlns:a16="http://schemas.microsoft.com/office/drawing/2014/main" id="{81D05643-6015-47C0-A24C-4CAFA89EE14B}"/>
            </a:ext>
          </a:extLst>
        </xdr:cNvPr>
        <xdr:cNvSpPr txBox="1"/>
      </xdr:nvSpPr>
      <xdr:spPr>
        <a:xfrm>
          <a:off x="8245929" y="16818429"/>
          <a:ext cx="4519611" cy="7228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Deve ser preenchida se houver reposição por um substituto durante a ausência do empregado no período para repouso/alimentação. Para cálculo, o valor será o correspondente ao período do intervalo, com as incidências legais. </a:t>
          </a:r>
          <a:r>
            <a:rPr lang="pt-BR" sz="1000">
              <a:solidFill>
                <a:srgbClr val="FF0000"/>
              </a:solidFill>
            </a:rPr>
            <a:t>Na presente contratação não há previsão.</a:t>
          </a:r>
        </a:p>
      </xdr:txBody>
    </xdr:sp>
    <xdr:clientData/>
  </xdr:twoCellAnchor>
  <xdr:twoCellAnchor>
    <xdr:from>
      <xdr:col>10</xdr:col>
      <xdr:colOff>0</xdr:colOff>
      <xdr:row>89</xdr:row>
      <xdr:rowOff>0</xdr:rowOff>
    </xdr:from>
    <xdr:to>
      <xdr:col>10</xdr:col>
      <xdr:colOff>506779</xdr:colOff>
      <xdr:row>89</xdr:row>
      <xdr:rowOff>0</xdr:rowOff>
    </xdr:to>
    <xdr:cxnSp macro="">
      <xdr:nvCxnSpPr>
        <xdr:cNvPr id="26" name="Conector de Seta Reta 25">
          <a:extLst>
            <a:ext uri="{FF2B5EF4-FFF2-40B4-BE49-F238E27FC236}">
              <a16:creationId xmlns:a16="http://schemas.microsoft.com/office/drawing/2014/main" id="{37DF1B08-D6D7-4738-A6DB-086BF15C3AD4}"/>
            </a:ext>
          </a:extLst>
        </xdr:cNvPr>
        <xdr:cNvCxnSpPr/>
      </xdr:nvCxnSpPr>
      <xdr:spPr>
        <a:xfrm>
          <a:off x="7592786" y="14512018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91</xdr:row>
      <xdr:rowOff>0</xdr:rowOff>
    </xdr:from>
    <xdr:to>
      <xdr:col>10</xdr:col>
      <xdr:colOff>506779</xdr:colOff>
      <xdr:row>91</xdr:row>
      <xdr:rowOff>0</xdr:rowOff>
    </xdr:to>
    <xdr:cxnSp macro="">
      <xdr:nvCxnSpPr>
        <xdr:cNvPr id="27" name="Conector de Seta Reta 26">
          <a:extLst>
            <a:ext uri="{FF2B5EF4-FFF2-40B4-BE49-F238E27FC236}">
              <a16:creationId xmlns:a16="http://schemas.microsoft.com/office/drawing/2014/main" id="{B21CF421-5FDB-4F0F-8DA4-DC837939E147}"/>
            </a:ext>
          </a:extLst>
        </xdr:cNvPr>
        <xdr:cNvCxnSpPr/>
      </xdr:nvCxnSpPr>
      <xdr:spPr>
        <a:xfrm>
          <a:off x="7592786" y="14838589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93</xdr:row>
      <xdr:rowOff>0</xdr:rowOff>
    </xdr:from>
    <xdr:to>
      <xdr:col>10</xdr:col>
      <xdr:colOff>506779</xdr:colOff>
      <xdr:row>93</xdr:row>
      <xdr:rowOff>0</xdr:rowOff>
    </xdr:to>
    <xdr:cxnSp macro="">
      <xdr:nvCxnSpPr>
        <xdr:cNvPr id="28" name="Conector de Seta Reta 27">
          <a:extLst>
            <a:ext uri="{FF2B5EF4-FFF2-40B4-BE49-F238E27FC236}">
              <a16:creationId xmlns:a16="http://schemas.microsoft.com/office/drawing/2014/main" id="{E500B7BF-988F-4DE0-A9FC-8FB75F68B1B4}"/>
            </a:ext>
          </a:extLst>
        </xdr:cNvPr>
        <xdr:cNvCxnSpPr/>
      </xdr:nvCxnSpPr>
      <xdr:spPr>
        <a:xfrm>
          <a:off x="7592786" y="15165161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95</xdr:row>
      <xdr:rowOff>0</xdr:rowOff>
    </xdr:from>
    <xdr:to>
      <xdr:col>10</xdr:col>
      <xdr:colOff>506779</xdr:colOff>
      <xdr:row>95</xdr:row>
      <xdr:rowOff>0</xdr:rowOff>
    </xdr:to>
    <xdr:cxnSp macro="">
      <xdr:nvCxnSpPr>
        <xdr:cNvPr id="29" name="Conector de Seta Reta 28">
          <a:extLst>
            <a:ext uri="{FF2B5EF4-FFF2-40B4-BE49-F238E27FC236}">
              <a16:creationId xmlns:a16="http://schemas.microsoft.com/office/drawing/2014/main" id="{657ACA5C-50C0-4DE0-AD69-16A7CE17F96B}"/>
            </a:ext>
          </a:extLst>
        </xdr:cNvPr>
        <xdr:cNvCxnSpPr/>
      </xdr:nvCxnSpPr>
      <xdr:spPr>
        <a:xfrm>
          <a:off x="7592786" y="15491732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97</xdr:row>
      <xdr:rowOff>0</xdr:rowOff>
    </xdr:from>
    <xdr:to>
      <xdr:col>10</xdr:col>
      <xdr:colOff>506779</xdr:colOff>
      <xdr:row>97</xdr:row>
      <xdr:rowOff>0</xdr:rowOff>
    </xdr:to>
    <xdr:cxnSp macro="">
      <xdr:nvCxnSpPr>
        <xdr:cNvPr id="30" name="Conector de Seta Reta 29">
          <a:extLst>
            <a:ext uri="{FF2B5EF4-FFF2-40B4-BE49-F238E27FC236}">
              <a16:creationId xmlns:a16="http://schemas.microsoft.com/office/drawing/2014/main" id="{157CA3B0-1D20-45BB-894B-BE464B7AEE54}"/>
            </a:ext>
          </a:extLst>
        </xdr:cNvPr>
        <xdr:cNvCxnSpPr/>
      </xdr:nvCxnSpPr>
      <xdr:spPr>
        <a:xfrm>
          <a:off x="7592786" y="15818304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71438</xdr:colOff>
      <xdr:row>57</xdr:row>
      <xdr:rowOff>47625</xdr:rowOff>
    </xdr:from>
    <xdr:to>
      <xdr:col>10</xdr:col>
      <xdr:colOff>547526</xdr:colOff>
      <xdr:row>57</xdr:row>
      <xdr:rowOff>47625</xdr:rowOff>
    </xdr:to>
    <xdr:cxnSp macro="">
      <xdr:nvCxnSpPr>
        <xdr:cNvPr id="2" name="Conector de Seta Reta 1">
          <a:extLst>
            <a:ext uri="{FF2B5EF4-FFF2-40B4-BE49-F238E27FC236}">
              <a16:creationId xmlns:a16="http://schemas.microsoft.com/office/drawing/2014/main" id="{EA95FD63-7900-4709-882D-5D072E23CC7B}"/>
            </a:ext>
          </a:extLst>
        </xdr:cNvPr>
        <xdr:cNvCxnSpPr/>
      </xdr:nvCxnSpPr>
      <xdr:spPr>
        <a:xfrm>
          <a:off x="7675563" y="9151938"/>
          <a:ext cx="4760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592669</xdr:colOff>
      <xdr:row>56</xdr:row>
      <xdr:rowOff>55034</xdr:rowOff>
    </xdr:from>
    <xdr:to>
      <xdr:col>17</xdr:col>
      <xdr:colOff>293688</xdr:colOff>
      <xdr:row>57</xdr:row>
      <xdr:rowOff>139700</xdr:rowOff>
    </xdr:to>
    <xdr:sp macro="" textlink="">
      <xdr:nvSpPr>
        <xdr:cNvPr id="16" name="CaixaDeTexto 15">
          <a:extLst>
            <a:ext uri="{FF2B5EF4-FFF2-40B4-BE49-F238E27FC236}">
              <a16:creationId xmlns:a16="http://schemas.microsoft.com/office/drawing/2014/main" id="{8C796597-DC64-419F-943B-302B6F079278}"/>
            </a:ext>
          </a:extLst>
        </xdr:cNvPr>
        <xdr:cNvSpPr txBox="1"/>
      </xdr:nvSpPr>
      <xdr:spPr>
        <a:xfrm>
          <a:off x="8196794" y="9000597"/>
          <a:ext cx="4558769" cy="24341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000"/>
            <a:t>Conforme valor</a:t>
          </a:r>
          <a:r>
            <a:rPr lang="pt-BR" sz="1000" baseline="0"/>
            <a:t> definido na cláusula 13ª da CCT 2026/2026</a:t>
          </a:r>
          <a:endParaRPr lang="pt-BR" sz="1000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742950</xdr:colOff>
      <xdr:row>17</xdr:row>
      <xdr:rowOff>209550</xdr:rowOff>
    </xdr:from>
    <xdr:to>
      <xdr:col>11</xdr:col>
      <xdr:colOff>401842</xdr:colOff>
      <xdr:row>18</xdr:row>
      <xdr:rowOff>41233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8D9C908C-3B00-41DA-B655-4F4A500A5BB1}"/>
            </a:ext>
          </a:extLst>
        </xdr:cNvPr>
        <xdr:cNvSpPr txBox="1"/>
      </xdr:nvSpPr>
      <xdr:spPr>
        <a:xfrm>
          <a:off x="12172950" y="5810250"/>
          <a:ext cx="2783092" cy="460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Conforme média</a:t>
          </a:r>
          <a:r>
            <a:rPr lang="pt-BR" sz="1100" baseline="0"/>
            <a:t> aritmética simples apurada na Pesquisa de Preços de Mercado. </a:t>
          </a:r>
          <a:endParaRPr lang="pt-BR" sz="1100"/>
        </a:p>
      </xdr:txBody>
    </xdr:sp>
    <xdr:clientData/>
  </xdr:twoCellAnchor>
  <xdr:twoCellAnchor>
    <xdr:from>
      <xdr:col>7</xdr:col>
      <xdr:colOff>800100</xdr:colOff>
      <xdr:row>19</xdr:row>
      <xdr:rowOff>161925</xdr:rowOff>
    </xdr:from>
    <xdr:to>
      <xdr:col>11</xdr:col>
      <xdr:colOff>458992</xdr:colOff>
      <xdr:row>20</xdr:row>
      <xdr:rowOff>241258</xdr:rowOff>
    </xdr:to>
    <xdr:sp macro="" textlink="">
      <xdr:nvSpPr>
        <xdr:cNvPr id="3" name="CaixaDeTexto 2">
          <a:extLst>
            <a:ext uri="{FF2B5EF4-FFF2-40B4-BE49-F238E27FC236}">
              <a16:creationId xmlns:a16="http://schemas.microsoft.com/office/drawing/2014/main" id="{03F1BB04-9FC8-40FE-8C03-C7D6A3154FD3}"/>
            </a:ext>
          </a:extLst>
        </xdr:cNvPr>
        <xdr:cNvSpPr txBox="1"/>
      </xdr:nvSpPr>
      <xdr:spPr>
        <a:xfrm>
          <a:off x="12230100" y="6772275"/>
          <a:ext cx="2783092" cy="460333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Conforme média</a:t>
          </a:r>
          <a:r>
            <a:rPr lang="pt-BR" sz="1100" baseline="0"/>
            <a:t> aritmética simples apurada na Pesquisa de Preços de Mercado. </a:t>
          </a:r>
          <a:endParaRPr lang="pt-BR" sz="1100"/>
        </a:p>
      </xdr:txBody>
    </xdr:sp>
    <xdr:clientData/>
  </xdr:twoCellAnchor>
  <xdr:twoCellAnchor>
    <xdr:from>
      <xdr:col>7</xdr:col>
      <xdr:colOff>180975</xdr:colOff>
      <xdr:row>20</xdr:row>
      <xdr:rowOff>0</xdr:rowOff>
    </xdr:from>
    <xdr:to>
      <xdr:col>7</xdr:col>
      <xdr:colOff>657063</xdr:colOff>
      <xdr:row>20</xdr:row>
      <xdr:rowOff>0</xdr:rowOff>
    </xdr:to>
    <xdr:cxnSp macro="">
      <xdr:nvCxnSpPr>
        <xdr:cNvPr id="4" name="Conector de Seta Reta 3">
          <a:extLst>
            <a:ext uri="{FF2B5EF4-FFF2-40B4-BE49-F238E27FC236}">
              <a16:creationId xmlns:a16="http://schemas.microsoft.com/office/drawing/2014/main" id="{13A799F1-F6CD-4E65-967F-B54EC98C9AB0}"/>
            </a:ext>
          </a:extLst>
        </xdr:cNvPr>
        <xdr:cNvCxnSpPr/>
      </xdr:nvCxnSpPr>
      <xdr:spPr>
        <a:xfrm>
          <a:off x="11610975" y="6991350"/>
          <a:ext cx="4760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180975</xdr:colOff>
      <xdr:row>17</xdr:row>
      <xdr:rowOff>428625</xdr:rowOff>
    </xdr:from>
    <xdr:to>
      <xdr:col>7</xdr:col>
      <xdr:colOff>657063</xdr:colOff>
      <xdr:row>17</xdr:row>
      <xdr:rowOff>428625</xdr:rowOff>
    </xdr:to>
    <xdr:cxnSp macro="">
      <xdr:nvCxnSpPr>
        <xdr:cNvPr id="5" name="Conector de Seta Reta 4">
          <a:extLst>
            <a:ext uri="{FF2B5EF4-FFF2-40B4-BE49-F238E27FC236}">
              <a16:creationId xmlns:a16="http://schemas.microsoft.com/office/drawing/2014/main" id="{7C1CE0FF-BD1B-475F-81AB-BB973BFEFEFE}"/>
            </a:ext>
          </a:extLst>
        </xdr:cNvPr>
        <xdr:cNvCxnSpPr/>
      </xdr:nvCxnSpPr>
      <xdr:spPr>
        <a:xfrm>
          <a:off x="11610975" y="6029325"/>
          <a:ext cx="4760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577850</xdr:colOff>
      <xdr:row>3</xdr:row>
      <xdr:rowOff>161924</xdr:rowOff>
    </xdr:from>
    <xdr:to>
      <xdr:col>13</xdr:col>
      <xdr:colOff>419100</xdr:colOff>
      <xdr:row>9</xdr:row>
      <xdr:rowOff>187325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99BED0B-1AF3-4E25-A21F-9700DC5E03A7}"/>
            </a:ext>
          </a:extLst>
        </xdr:cNvPr>
        <xdr:cNvSpPr txBox="1"/>
      </xdr:nvSpPr>
      <xdr:spPr>
        <a:xfrm>
          <a:off x="9074150" y="628649"/>
          <a:ext cx="4003675" cy="146367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fins de composição dos custos e para o reajuste do valor do combustível, será adotado como critério o levantamento de preços de combustíveis divulgado pela Agência Nacional do Petróleo, Gás Natural e Biocombustíveis (ANP), considerando o preço médio do Diesel S-10 no estado de Minas Gerais,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conforme TR. </a:t>
          </a:r>
          <a:r>
            <a:rPr lang="pt-BR"/>
            <a:t>O valor de consumo por litro deverá estar compreendido entre os índices de consumo urbano e rodoviário divulgados na tabela oficial do INMETRO para o modelo cotado.</a:t>
          </a:r>
          <a:endParaRPr lang="pt-BR" sz="1100"/>
        </a:p>
      </xdr:txBody>
    </xdr:sp>
    <xdr:clientData/>
  </xdr:twoCellAnchor>
  <xdr:twoCellAnchor>
    <xdr:from>
      <xdr:col>7</xdr:col>
      <xdr:colOff>47625</xdr:colOff>
      <xdr:row>8</xdr:row>
      <xdr:rowOff>190500</xdr:rowOff>
    </xdr:from>
    <xdr:to>
      <xdr:col>7</xdr:col>
      <xdr:colOff>554404</xdr:colOff>
      <xdr:row>8</xdr:row>
      <xdr:rowOff>190500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0BCEC431-429B-4DFD-A5A1-26134F9292E5}"/>
            </a:ext>
          </a:extLst>
        </xdr:cNvPr>
        <xdr:cNvCxnSpPr/>
      </xdr:nvCxnSpPr>
      <xdr:spPr>
        <a:xfrm>
          <a:off x="8543925" y="1724025"/>
          <a:ext cx="506779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581025</xdr:colOff>
      <xdr:row>3</xdr:row>
      <xdr:rowOff>165099</xdr:rowOff>
    </xdr:from>
    <xdr:to>
      <xdr:col>13</xdr:col>
      <xdr:colOff>415925</xdr:colOff>
      <xdr:row>9</xdr:row>
      <xdr:rowOff>238125</xdr:rowOff>
    </xdr:to>
    <xdr:sp macro="" textlink="">
      <xdr:nvSpPr>
        <xdr:cNvPr id="4" name="CaixaDeTexto 3">
          <a:extLst>
            <a:ext uri="{FF2B5EF4-FFF2-40B4-BE49-F238E27FC236}">
              <a16:creationId xmlns:a16="http://schemas.microsoft.com/office/drawing/2014/main" id="{9BEF2EE3-DAD2-43D5-9688-3AA6C2A806A6}"/>
            </a:ext>
          </a:extLst>
        </xdr:cNvPr>
        <xdr:cNvSpPr txBox="1"/>
      </xdr:nvSpPr>
      <xdr:spPr>
        <a:xfrm>
          <a:off x="9105900" y="631824"/>
          <a:ext cx="3997325" cy="1520826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Para fins de composição dos custos e para o reajuste do valor do combustível, será adotado como critério o levantamento de preços de combustíveis divulgado pela Agência Nacional do Petróleo, Gás Natural e Biocombustíveis (ANP), considerando o preço médio do Diesel S-10 no estado de Minas Gerais,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conforme TR. </a:t>
          </a:r>
          <a:r>
            <a:rPr lang="pt-BR"/>
            <a:t>O valor de consumo por litro será</a:t>
          </a:r>
          <a:r>
            <a:rPr lang="pt-BR" baseline="0"/>
            <a:t> o</a:t>
          </a:r>
          <a:r>
            <a:rPr lang="pt-BR"/>
            <a:t> índice</a:t>
          </a:r>
          <a:r>
            <a:rPr lang="pt-BR" baseline="0"/>
            <a:t> </a:t>
          </a:r>
          <a:r>
            <a:rPr lang="pt-BR"/>
            <a:t>de consumo urbano divulgado</a:t>
          </a:r>
          <a:r>
            <a:rPr lang="pt-BR" baseline="0"/>
            <a:t> </a:t>
          </a:r>
          <a:r>
            <a:rPr lang="pt-BR"/>
            <a:t>na tabela oficial do INMETRO para o modelo cotado.</a:t>
          </a:r>
          <a:br>
            <a:rPr lang="pt-BR" baseline="0"/>
          </a:br>
          <a:r>
            <a:rPr lang="pt-BR" baseline="0">
              <a:solidFill>
                <a:srgbClr val="FF0000"/>
              </a:solidFill>
            </a:rPr>
            <a:t>Referência: 07</a:t>
          </a:r>
          <a:r>
            <a:rPr lang="pt-BR">
              <a:solidFill>
                <a:srgbClr val="FF0000"/>
              </a:solidFill>
            </a:rPr>
            <a:t>/06/2026 a 13/06/2026 - Fonte: ANP</a:t>
          </a:r>
          <a:endParaRPr lang="pt-BR" sz="1100">
            <a:solidFill>
              <a:srgbClr val="FF0000"/>
            </a:solidFill>
          </a:endParaRPr>
        </a:p>
      </xdr:txBody>
    </xdr:sp>
    <xdr:clientData/>
  </xdr:twoCellAnchor>
  <xdr:twoCellAnchor>
    <xdr:from>
      <xdr:col>7</xdr:col>
      <xdr:colOff>587375</xdr:colOff>
      <xdr:row>9</xdr:row>
      <xdr:rowOff>295275</xdr:rowOff>
    </xdr:from>
    <xdr:to>
      <xdr:col>13</xdr:col>
      <xdr:colOff>428625</xdr:colOff>
      <xdr:row>10</xdr:row>
      <xdr:rowOff>47625</xdr:rowOff>
    </xdr:to>
    <xdr:sp macro="" textlink="">
      <xdr:nvSpPr>
        <xdr:cNvPr id="5" name="CaixaDeTexto 4">
          <a:extLst>
            <a:ext uri="{FF2B5EF4-FFF2-40B4-BE49-F238E27FC236}">
              <a16:creationId xmlns:a16="http://schemas.microsoft.com/office/drawing/2014/main" id="{65015210-469A-476E-8DDC-AD4759753FD3}"/>
            </a:ext>
          </a:extLst>
        </xdr:cNvPr>
        <xdr:cNvSpPr txBox="1"/>
      </xdr:nvSpPr>
      <xdr:spPr>
        <a:xfrm>
          <a:off x="9083675" y="2200275"/>
          <a:ext cx="4003675" cy="409575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 b="0" i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Conforme</a:t>
          </a:r>
          <a:r>
            <a:rPr lang="pt-BR" sz="1100" b="0" i="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tabela de preços do Fabricante do Veículo.</a:t>
          </a:r>
          <a:endParaRPr lang="pt-BR" sz="1100"/>
        </a:p>
      </xdr:txBody>
    </xdr:sp>
    <xdr:clientData/>
  </xdr:twoCellAnchor>
  <xdr:twoCellAnchor>
    <xdr:from>
      <xdr:col>7</xdr:col>
      <xdr:colOff>25400</xdr:colOff>
      <xdr:row>9</xdr:row>
      <xdr:rowOff>504825</xdr:rowOff>
    </xdr:from>
    <xdr:to>
      <xdr:col>7</xdr:col>
      <xdr:colOff>541704</xdr:colOff>
      <xdr:row>9</xdr:row>
      <xdr:rowOff>504825</xdr:rowOff>
    </xdr:to>
    <xdr:cxnSp macro="">
      <xdr:nvCxnSpPr>
        <xdr:cNvPr id="6" name="Conector de Seta Reta 5">
          <a:extLst>
            <a:ext uri="{FF2B5EF4-FFF2-40B4-BE49-F238E27FC236}">
              <a16:creationId xmlns:a16="http://schemas.microsoft.com/office/drawing/2014/main" id="{D5D41182-FFD6-49F8-8134-C22B6C270C55}"/>
            </a:ext>
          </a:extLst>
        </xdr:cNvPr>
        <xdr:cNvCxnSpPr/>
      </xdr:nvCxnSpPr>
      <xdr:spPr>
        <a:xfrm>
          <a:off x="8521700" y="2409825"/>
          <a:ext cx="51630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7</xdr:col>
      <xdr:colOff>615950</xdr:colOff>
      <xdr:row>11</xdr:row>
      <xdr:rowOff>209550</xdr:rowOff>
    </xdr:from>
    <xdr:to>
      <xdr:col>13</xdr:col>
      <xdr:colOff>447675</xdr:colOff>
      <xdr:row>12</xdr:row>
      <xdr:rowOff>371433</xdr:rowOff>
    </xdr:to>
    <xdr:sp macro="" textlink="">
      <xdr:nvSpPr>
        <xdr:cNvPr id="7" name="CaixaDeTexto 6">
          <a:extLst>
            <a:ext uri="{FF2B5EF4-FFF2-40B4-BE49-F238E27FC236}">
              <a16:creationId xmlns:a16="http://schemas.microsoft.com/office/drawing/2014/main" id="{CEC7CA2B-6303-4A69-8FA7-127842D0E49D}"/>
            </a:ext>
          </a:extLst>
        </xdr:cNvPr>
        <xdr:cNvSpPr txBox="1"/>
      </xdr:nvSpPr>
      <xdr:spPr>
        <a:xfrm>
          <a:off x="9140825" y="3114675"/>
          <a:ext cx="3994150" cy="457158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/>
            <a:t>Conforme média</a:t>
          </a:r>
          <a:r>
            <a:rPr lang="pt-BR" sz="1100" baseline="0"/>
            <a:t> aritmética simples apurada na Pesquisa de Preços de Mercado. </a:t>
          </a:r>
          <a:endParaRPr lang="pt-BR" sz="1100"/>
        </a:p>
      </xdr:txBody>
    </xdr:sp>
    <xdr:clientData/>
  </xdr:twoCellAnchor>
  <xdr:twoCellAnchor>
    <xdr:from>
      <xdr:col>7</xdr:col>
      <xdr:colOff>66675</xdr:colOff>
      <xdr:row>12</xdr:row>
      <xdr:rowOff>123825</xdr:rowOff>
    </xdr:from>
    <xdr:to>
      <xdr:col>7</xdr:col>
      <xdr:colOff>542763</xdr:colOff>
      <xdr:row>12</xdr:row>
      <xdr:rowOff>123825</xdr:rowOff>
    </xdr:to>
    <xdr:cxnSp macro="">
      <xdr:nvCxnSpPr>
        <xdr:cNvPr id="8" name="Conector de Seta Reta 7">
          <a:extLst>
            <a:ext uri="{FF2B5EF4-FFF2-40B4-BE49-F238E27FC236}">
              <a16:creationId xmlns:a16="http://schemas.microsoft.com/office/drawing/2014/main" id="{64858E29-4383-42CE-BC5F-EDA9C236293C}"/>
            </a:ext>
          </a:extLst>
        </xdr:cNvPr>
        <xdr:cNvCxnSpPr/>
      </xdr:nvCxnSpPr>
      <xdr:spPr>
        <a:xfrm>
          <a:off x="8191500" y="3343275"/>
          <a:ext cx="476088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18</xdr:col>
      <xdr:colOff>9525</xdr:colOff>
      <xdr:row>8</xdr:row>
      <xdr:rowOff>25401</xdr:rowOff>
    </xdr:from>
    <xdr:to>
      <xdr:col>22</xdr:col>
      <xdr:colOff>381000</xdr:colOff>
      <xdr:row>10</xdr:row>
      <xdr:rowOff>406400</xdr:rowOff>
    </xdr:to>
    <xdr:sp macro="" textlink="">
      <xdr:nvSpPr>
        <xdr:cNvPr id="2" name="CaixaDeTexto 1">
          <a:extLst>
            <a:ext uri="{FF2B5EF4-FFF2-40B4-BE49-F238E27FC236}">
              <a16:creationId xmlns:a16="http://schemas.microsoft.com/office/drawing/2014/main" id="{35D219BA-D622-474A-A419-245706EC75CE}"/>
            </a:ext>
          </a:extLst>
        </xdr:cNvPr>
        <xdr:cNvSpPr txBox="1"/>
      </xdr:nvSpPr>
      <xdr:spPr>
        <a:xfrm>
          <a:off x="16459200" y="2987676"/>
          <a:ext cx="2809875" cy="1866899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As despesas eventuais decorrentes das</a:t>
          </a:r>
          <a:r>
            <a:rPr lang="pt-BR" sz="1100" baseline="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adaptações inicias exigidas no Termo de Referência, bem como</a:t>
          </a:r>
          <a:r>
            <a:rPr lang="pt-BR" sz="1100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 manutenções corretivas não compreendidas nas revisões programadas e/ou na garantia do veículo deverão ser previamente submetidas à análise e à autorização do Gestor e do Fiscal do Contrato, sendo obrigatória, após a execução do reparo, a apresentação da respectiva Nota Fiscal.</a:t>
          </a:r>
          <a:endParaRPr lang="pt-BR" sz="1100"/>
        </a:p>
      </xdr:txBody>
    </xdr:sp>
    <xdr:clientData/>
  </xdr:twoCellAnchor>
  <xdr:twoCellAnchor>
    <xdr:from>
      <xdr:col>17</xdr:col>
      <xdr:colOff>57150</xdr:colOff>
      <xdr:row>9</xdr:row>
      <xdr:rowOff>257175</xdr:rowOff>
    </xdr:from>
    <xdr:to>
      <xdr:col>17</xdr:col>
      <xdr:colOff>573454</xdr:colOff>
      <xdr:row>9</xdr:row>
      <xdr:rowOff>257175</xdr:rowOff>
    </xdr:to>
    <xdr:cxnSp macro="">
      <xdr:nvCxnSpPr>
        <xdr:cNvPr id="3" name="Conector de Seta Reta 2">
          <a:extLst>
            <a:ext uri="{FF2B5EF4-FFF2-40B4-BE49-F238E27FC236}">
              <a16:creationId xmlns:a16="http://schemas.microsoft.com/office/drawing/2014/main" id="{C8CB7B91-D55C-4DE1-B5D1-AAE18451D2DF}"/>
            </a:ext>
          </a:extLst>
        </xdr:cNvPr>
        <xdr:cNvCxnSpPr/>
      </xdr:nvCxnSpPr>
      <xdr:spPr>
        <a:xfrm>
          <a:off x="14535150" y="3781425"/>
          <a:ext cx="516304" cy="0"/>
        </a:xfrm>
        <a:prstGeom prst="straightConnector1">
          <a:avLst/>
        </a:prstGeom>
        <a:ln w="22225">
          <a:solidFill>
            <a:schemeClr val="tx1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C476D-817F-48A0-83B5-EE8319C34B33}">
  <dimension ref="B1:F16"/>
  <sheetViews>
    <sheetView showGridLines="0" tabSelected="1" zoomScaleNormal="100" workbookViewId="0">
      <selection activeCell="F16" sqref="F16"/>
    </sheetView>
  </sheetViews>
  <sheetFormatPr defaultColWidth="9.140625" defaultRowHeight="12.75" x14ac:dyDescent="0.2"/>
  <cols>
    <col min="1" max="1" width="2.7109375" style="105" customWidth="1"/>
    <col min="2" max="2" width="18.140625" style="105" customWidth="1"/>
    <col min="3" max="3" width="26.28515625" style="105" customWidth="1"/>
    <col min="4" max="6" width="20.140625" style="105" customWidth="1"/>
    <col min="7" max="7" width="14.42578125" style="105" bestFit="1" customWidth="1"/>
    <col min="8" max="10" width="9.140625" style="105"/>
    <col min="11" max="11" width="14.42578125" style="105" bestFit="1" customWidth="1"/>
    <col min="12" max="16384" width="9.140625" style="105"/>
  </cols>
  <sheetData>
    <row r="1" spans="2:6" ht="10.9" customHeight="1" thickBot="1" x14ac:dyDescent="0.25"/>
    <row r="2" spans="2:6" ht="15" customHeight="1" x14ac:dyDescent="0.2">
      <c r="B2" s="448" t="s">
        <v>0</v>
      </c>
      <c r="C2" s="449"/>
      <c r="D2" s="449"/>
      <c r="E2" s="449"/>
      <c r="F2" s="450"/>
    </row>
    <row r="3" spans="2:6" x14ac:dyDescent="0.2">
      <c r="B3" s="460" t="s">
        <v>1</v>
      </c>
      <c r="C3" s="334"/>
      <c r="D3" s="428" t="s">
        <v>2</v>
      </c>
      <c r="E3" s="428"/>
      <c r="F3" s="428"/>
    </row>
    <row r="4" spans="2:6" x14ac:dyDescent="0.2">
      <c r="B4" s="460" t="s">
        <v>3</v>
      </c>
      <c r="C4" s="334"/>
      <c r="D4" s="428" t="s">
        <v>255</v>
      </c>
      <c r="E4" s="428"/>
      <c r="F4" s="428"/>
    </row>
    <row r="5" spans="2:6" ht="13.9" customHeight="1" thickBot="1" x14ac:dyDescent="0.25">
      <c r="B5" s="466" t="s">
        <v>4</v>
      </c>
      <c r="C5" s="467"/>
      <c r="D5" s="468">
        <v>60</v>
      </c>
      <c r="E5" s="468"/>
      <c r="F5" s="468"/>
    </row>
    <row r="6" spans="2:6" ht="13.5" thickBot="1" x14ac:dyDescent="0.25"/>
    <row r="7" spans="2:6" ht="15.75" customHeight="1" x14ac:dyDescent="0.2">
      <c r="C7" s="461" t="s">
        <v>5</v>
      </c>
      <c r="D7" s="469" t="s">
        <v>6</v>
      </c>
      <c r="E7" s="469" t="s">
        <v>7</v>
      </c>
      <c r="F7" s="472" t="s">
        <v>8</v>
      </c>
    </row>
    <row r="8" spans="2:6" x14ac:dyDescent="0.2">
      <c r="C8" s="462"/>
      <c r="D8" s="470"/>
      <c r="E8" s="470"/>
      <c r="F8" s="473"/>
    </row>
    <row r="9" spans="2:6" ht="13.5" thickBot="1" x14ac:dyDescent="0.25">
      <c r="C9" s="463"/>
      <c r="D9" s="471"/>
      <c r="E9" s="471"/>
      <c r="F9" s="474"/>
    </row>
    <row r="10" spans="2:6" ht="31.5" customHeight="1" x14ac:dyDescent="0.2">
      <c r="B10" s="464" t="s">
        <v>9</v>
      </c>
      <c r="C10" s="164" t="s">
        <v>10</v>
      </c>
      <c r="D10" s="138">
        <f>'Custo Fixo MO Motorista'!$J$152</f>
        <v>8613.52</v>
      </c>
      <c r="E10" s="220">
        <v>4</v>
      </c>
      <c r="F10" s="139">
        <f t="shared" ref="F10:F12" si="0">TRUNC((D10*E10),2)</f>
        <v>34454.080000000002</v>
      </c>
    </row>
    <row r="11" spans="2:6" ht="31.5" customHeight="1" thickBot="1" x14ac:dyDescent="0.25">
      <c r="B11" s="465"/>
      <c r="C11" s="209" t="s">
        <v>11</v>
      </c>
      <c r="D11" s="108">
        <f>'Custo Fixo Veículo 1'!$G$44</f>
        <v>10268.24</v>
      </c>
      <c r="E11" s="220">
        <v>4</v>
      </c>
      <c r="F11" s="143">
        <f t="shared" ref="F11" si="1">TRUNC((D11*E11),2)</f>
        <v>41072.959999999999</v>
      </c>
    </row>
    <row r="12" spans="2:6" ht="38.65" customHeight="1" x14ac:dyDescent="0.2">
      <c r="B12" s="457" t="s">
        <v>12</v>
      </c>
      <c r="C12" s="207" t="s">
        <v>13</v>
      </c>
      <c r="D12" s="138">
        <f>'Custo Variável por KM Veic 1'!$G$29</f>
        <v>1.42</v>
      </c>
      <c r="E12" s="249">
        <f>150000/12</f>
        <v>12500</v>
      </c>
      <c r="F12" s="139">
        <f t="shared" si="0"/>
        <v>17750</v>
      </c>
    </row>
    <row r="13" spans="2:6" ht="31.5" customHeight="1" x14ac:dyDescent="0.2">
      <c r="B13" s="458"/>
      <c r="C13" s="165" t="s">
        <v>14</v>
      </c>
      <c r="D13" s="108" t="s">
        <v>15</v>
      </c>
      <c r="E13" s="203" t="s">
        <v>15</v>
      </c>
      <c r="F13" s="143">
        <f>'Despesas Eventuais MO'!L16</f>
        <v>14769.68</v>
      </c>
    </row>
    <row r="14" spans="2:6" ht="31.5" customHeight="1" thickBot="1" x14ac:dyDescent="0.25">
      <c r="B14" s="459"/>
      <c r="C14" s="166" t="s">
        <v>16</v>
      </c>
      <c r="D14" s="140" t="s">
        <v>15</v>
      </c>
      <c r="E14" s="202" t="s">
        <v>15</v>
      </c>
      <c r="F14" s="141">
        <f>'Despesas Eventuais Veiculos'!Q11</f>
        <v>2700.4399999999996</v>
      </c>
    </row>
    <row r="15" spans="2:6" ht="31.5" customHeight="1" x14ac:dyDescent="0.2">
      <c r="B15" s="451" t="s">
        <v>17</v>
      </c>
      <c r="C15" s="452"/>
      <c r="D15" s="452"/>
      <c r="E15" s="453"/>
      <c r="F15" s="162">
        <f>SUM(F10:F14)</f>
        <v>110747.16</v>
      </c>
    </row>
    <row r="16" spans="2:6" ht="24" customHeight="1" thickBot="1" x14ac:dyDescent="0.25">
      <c r="B16" s="454" t="str">
        <f>CONCATENATE("Valor Global para ",$D$5," meses")</f>
        <v>Valor Global para 60 meses</v>
      </c>
      <c r="C16" s="455"/>
      <c r="D16" s="455"/>
      <c r="E16" s="456"/>
      <c r="F16" s="163">
        <f>TRUNC((F15*$D$5),2)</f>
        <v>6644829.5999999996</v>
      </c>
    </row>
  </sheetData>
  <mergeCells count="15">
    <mergeCell ref="B2:F2"/>
    <mergeCell ref="D3:F3"/>
    <mergeCell ref="D4:F4"/>
    <mergeCell ref="B15:E15"/>
    <mergeCell ref="B16:E16"/>
    <mergeCell ref="B12:B14"/>
    <mergeCell ref="B3:C3"/>
    <mergeCell ref="B4:C4"/>
    <mergeCell ref="C7:C9"/>
    <mergeCell ref="B10:B11"/>
    <mergeCell ref="B5:C5"/>
    <mergeCell ref="D5:F5"/>
    <mergeCell ref="D7:D9"/>
    <mergeCell ref="E7:E9"/>
    <mergeCell ref="F7:F9"/>
  </mergeCells>
  <hyperlinks>
    <hyperlink ref="C10" location="'Custo Fixo MO Motorista'!A1" display="Custo Fixo MO Motorista" xr:uid="{AED066EE-D062-6546-8062-ABEB361EFDDD}"/>
    <hyperlink ref="C12" location="'Custo Variável por KM Veic 1'!A1" display="Custo Variável (Km rodado) Veículo 1" xr:uid="{7D316B51-50C4-2C41-B33F-4C85B193D508}"/>
    <hyperlink ref="C13" location="'Despesas Eventuais MO'!A1" display="'Despesas Eventuais MO'!A1" xr:uid="{059C9E82-3153-6349-BE7F-D0C5AF058F70}"/>
    <hyperlink ref="C14" location="'Despesas Eventuais Veiculos'!A1" display="Valor Mensal Estimado Despesas Eventuais Veiculos" xr:uid="{CC406DFD-E321-024F-8639-99CE6AA4A398}"/>
    <hyperlink ref="C11" location="'Custo Fixo Veículo 1'!A1" display="Custo Fixo Veiculo 1" xr:uid="{E8F4272A-7A4D-2646-BD2A-E70DE07821F9}"/>
  </hyperlinks>
  <pageMargins left="0.511811024" right="0.511811024" top="0.78740157499999996" bottom="0.78740157499999996" header="0.31496062000000002" footer="0.31496062000000002"/>
  <pageSetup paperSize="9" scale="5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5AF744-2435-4846-955A-7BF93815B32A}">
  <sheetPr>
    <tabColor theme="7" tint="0.39997558519241921"/>
  </sheetPr>
  <dimension ref="B1:XEN161"/>
  <sheetViews>
    <sheetView showGridLines="0" zoomScale="120" zoomScaleNormal="120" workbookViewId="0">
      <selection activeCell="D4" sqref="D4:J4"/>
    </sheetView>
  </sheetViews>
  <sheetFormatPr defaultColWidth="9.140625" defaultRowHeight="12.75" x14ac:dyDescent="0.25"/>
  <cols>
    <col min="1" max="1" width="1.7109375" style="6" customWidth="1"/>
    <col min="2" max="2" width="3.42578125" style="40" bestFit="1" customWidth="1"/>
    <col min="3" max="3" width="16.7109375" style="6" customWidth="1"/>
    <col min="4" max="4" width="14.140625" style="6" customWidth="1"/>
    <col min="5" max="5" width="11.7109375" style="6" customWidth="1"/>
    <col min="6" max="6" width="7.42578125" style="40" bestFit="1" customWidth="1"/>
    <col min="7" max="7" width="13" style="40" bestFit="1" customWidth="1"/>
    <col min="8" max="8" width="11.42578125" style="40" bestFit="1" customWidth="1"/>
    <col min="9" max="9" width="14.140625" style="40" customWidth="1"/>
    <col min="10" max="10" width="14.7109375" style="41" customWidth="1"/>
    <col min="11" max="11" width="9.28515625" style="4" customWidth="1"/>
    <col min="12" max="12" width="9.140625" style="5"/>
    <col min="13" max="13" width="12.140625" style="5" customWidth="1"/>
    <col min="14" max="14" width="11.7109375" style="5" customWidth="1"/>
    <col min="15" max="17" width="9.140625" style="5"/>
    <col min="18" max="18" width="10" style="5" bestFit="1" customWidth="1"/>
    <col min="19" max="19" width="10" style="6" bestFit="1" customWidth="1"/>
    <col min="20" max="16384" width="9.140625" style="6"/>
  </cols>
  <sheetData>
    <row r="1" spans="2:11 16368:16368" ht="9" customHeight="1" x14ac:dyDescent="0.25">
      <c r="XEN1" s="115" t="s">
        <v>18</v>
      </c>
    </row>
    <row r="2" spans="2:11 16368:16368" ht="15" x14ac:dyDescent="0.25">
      <c r="B2" s="422" t="s">
        <v>19</v>
      </c>
      <c r="C2" s="422"/>
      <c r="D2" s="422"/>
      <c r="E2" s="422"/>
      <c r="F2" s="422"/>
      <c r="G2" s="422"/>
      <c r="H2" s="422"/>
      <c r="I2" s="422"/>
      <c r="J2" s="422"/>
    </row>
    <row r="3" spans="2:11 16368:16368" x14ac:dyDescent="0.25">
      <c r="B3" s="334" t="s">
        <v>1</v>
      </c>
      <c r="C3" s="334"/>
      <c r="D3" s="423" t="s">
        <v>2</v>
      </c>
      <c r="E3" s="424"/>
      <c r="F3" s="424"/>
      <c r="G3" s="424"/>
      <c r="H3" s="424"/>
      <c r="I3" s="424"/>
      <c r="J3" s="425"/>
    </row>
    <row r="4" spans="2:11 16368:16368" x14ac:dyDescent="0.25">
      <c r="B4" s="334" t="s">
        <v>3</v>
      </c>
      <c r="C4" s="334"/>
      <c r="D4" s="426" t="s">
        <v>269</v>
      </c>
      <c r="E4" s="424"/>
      <c r="F4" s="424"/>
      <c r="G4" s="424"/>
      <c r="H4" s="424"/>
      <c r="I4" s="424"/>
      <c r="J4" s="425"/>
    </row>
    <row r="5" spans="2:11 16368:16368" x14ac:dyDescent="0.25">
      <c r="B5" s="106"/>
      <c r="C5" s="106"/>
      <c r="D5" s="107"/>
      <c r="E5" s="96"/>
      <c r="F5" s="96"/>
      <c r="G5" s="96"/>
      <c r="H5" s="96"/>
      <c r="I5" s="96"/>
      <c r="J5" s="96"/>
    </row>
    <row r="6" spans="2:11 16368:16368" x14ac:dyDescent="0.25">
      <c r="B6" s="394" t="s">
        <v>20</v>
      </c>
      <c r="C6" s="394"/>
      <c r="D6" s="394"/>
      <c r="E6" s="394"/>
      <c r="F6" s="394"/>
      <c r="G6" s="394"/>
      <c r="H6" s="394"/>
      <c r="I6" s="394"/>
      <c r="J6" s="394"/>
    </row>
    <row r="7" spans="2:11 16368:16368" ht="12.75" customHeight="1" x14ac:dyDescent="0.25">
      <c r="B7" s="7" t="s">
        <v>21</v>
      </c>
      <c r="C7" s="322" t="s">
        <v>22</v>
      </c>
      <c r="D7" s="322"/>
      <c r="E7" s="322"/>
      <c r="F7" s="322"/>
      <c r="G7" s="322"/>
      <c r="H7" s="322"/>
      <c r="I7" s="322"/>
      <c r="J7" s="83"/>
    </row>
    <row r="8" spans="2:11 16368:16368" x14ac:dyDescent="0.25">
      <c r="B8" s="7" t="s">
        <v>23</v>
      </c>
      <c r="C8" s="322" t="s">
        <v>24</v>
      </c>
      <c r="D8" s="322"/>
      <c r="E8" s="322"/>
      <c r="F8" s="322"/>
      <c r="G8" s="322"/>
      <c r="H8" s="322"/>
      <c r="I8" s="322"/>
      <c r="J8" s="84" t="s">
        <v>252</v>
      </c>
    </row>
    <row r="9" spans="2:11 16368:16368" ht="12.75" customHeight="1" x14ac:dyDescent="0.25">
      <c r="B9" s="7" t="s">
        <v>25</v>
      </c>
      <c r="C9" s="322" t="s">
        <v>26</v>
      </c>
      <c r="D9" s="322"/>
      <c r="E9" s="322"/>
      <c r="F9" s="322"/>
      <c r="G9" s="322"/>
      <c r="H9" s="322"/>
      <c r="I9" s="322"/>
      <c r="J9" s="260">
        <v>2026</v>
      </c>
    </row>
    <row r="10" spans="2:11 16368:16368" ht="12.75" customHeight="1" x14ac:dyDescent="0.25">
      <c r="B10" s="7" t="s">
        <v>27</v>
      </c>
      <c r="C10" s="322" t="s">
        <v>4</v>
      </c>
      <c r="D10" s="322"/>
      <c r="E10" s="322"/>
      <c r="F10" s="322"/>
      <c r="G10" s="322"/>
      <c r="H10" s="322"/>
      <c r="I10" s="322"/>
      <c r="J10" s="242">
        <f>'Quadro Resumo'!D5</f>
        <v>60</v>
      </c>
    </row>
    <row r="11" spans="2:11 16368:16368" ht="12.75" customHeight="1" x14ac:dyDescent="0.25">
      <c r="B11" s="7" t="s">
        <v>28</v>
      </c>
      <c r="C11" s="442" t="s">
        <v>29</v>
      </c>
      <c r="D11" s="442"/>
      <c r="E11" s="442"/>
      <c r="F11" s="442"/>
      <c r="G11" s="442"/>
      <c r="H11" s="442"/>
      <c r="I11" s="442"/>
      <c r="J11" s="85" t="s">
        <v>266</v>
      </c>
    </row>
    <row r="12" spans="2:11 16368:16368" ht="12.75" customHeight="1" x14ac:dyDescent="0.25">
      <c r="B12" s="7" t="s">
        <v>30</v>
      </c>
      <c r="C12" s="442" t="s">
        <v>31</v>
      </c>
      <c r="D12" s="442"/>
      <c r="E12" s="442"/>
      <c r="F12" s="442"/>
      <c r="G12" s="442"/>
      <c r="H12" s="442"/>
      <c r="I12" s="442"/>
      <c r="J12" s="116" t="s">
        <v>32</v>
      </c>
    </row>
    <row r="13" spans="2:11 16368:16368" x14ac:dyDescent="0.25">
      <c r="B13" s="427"/>
      <c r="C13" s="427"/>
      <c r="D13" s="427"/>
      <c r="E13" s="427"/>
      <c r="F13" s="427"/>
      <c r="G13" s="427"/>
      <c r="H13" s="427"/>
      <c r="I13" s="427"/>
      <c r="J13" s="427"/>
    </row>
    <row r="14" spans="2:11 16368:16368" x14ac:dyDescent="0.25">
      <c r="B14" s="394" t="s">
        <v>33</v>
      </c>
      <c r="C14" s="394"/>
      <c r="D14" s="394"/>
      <c r="E14" s="394"/>
      <c r="F14" s="394"/>
      <c r="G14" s="394"/>
      <c r="H14" s="394"/>
      <c r="I14" s="394"/>
      <c r="J14" s="394"/>
      <c r="K14" s="5"/>
    </row>
    <row r="15" spans="2:11 16368:16368" x14ac:dyDescent="0.25">
      <c r="B15" s="367" t="s">
        <v>34</v>
      </c>
      <c r="C15" s="368"/>
      <c r="D15" s="368"/>
      <c r="E15" s="368"/>
      <c r="F15" s="368"/>
      <c r="G15" s="368"/>
      <c r="H15" s="368"/>
      <c r="I15" s="368"/>
      <c r="J15" s="369"/>
      <c r="K15" s="5"/>
    </row>
    <row r="16" spans="2:11 16368:16368" ht="12.75" customHeight="1" x14ac:dyDescent="0.25">
      <c r="B16" s="8">
        <v>1</v>
      </c>
      <c r="C16" s="291" t="s">
        <v>35</v>
      </c>
      <c r="D16" s="292"/>
      <c r="E16" s="292"/>
      <c r="F16" s="292"/>
      <c r="G16" s="292"/>
      <c r="H16" s="293"/>
      <c r="I16" s="428" t="s">
        <v>267</v>
      </c>
      <c r="J16" s="428"/>
      <c r="K16" s="5"/>
    </row>
    <row r="17" spans="2:18" ht="12.75" customHeight="1" x14ac:dyDescent="0.25">
      <c r="B17" s="8">
        <v>2</v>
      </c>
      <c r="C17" s="291" t="s">
        <v>36</v>
      </c>
      <c r="D17" s="292"/>
      <c r="E17" s="292"/>
      <c r="F17" s="292"/>
      <c r="G17" s="292"/>
      <c r="H17" s="293"/>
      <c r="I17" s="432">
        <v>2634.41</v>
      </c>
      <c r="J17" s="432"/>
      <c r="K17" s="5"/>
      <c r="L17" s="6"/>
      <c r="M17" s="6"/>
      <c r="N17" s="6"/>
      <c r="O17" s="6"/>
      <c r="P17" s="6"/>
      <c r="Q17" s="6"/>
      <c r="R17" s="6"/>
    </row>
    <row r="18" spans="2:18" ht="12.75" customHeight="1" x14ac:dyDescent="0.25">
      <c r="B18" s="8">
        <v>3</v>
      </c>
      <c r="C18" s="291" t="s">
        <v>37</v>
      </c>
      <c r="D18" s="292"/>
      <c r="E18" s="292"/>
      <c r="F18" s="293"/>
      <c r="G18" s="46" t="s">
        <v>38</v>
      </c>
      <c r="H18" s="86" t="s">
        <v>39</v>
      </c>
      <c r="I18" s="428" t="s">
        <v>268</v>
      </c>
      <c r="J18" s="428"/>
      <c r="K18" s="5"/>
      <c r="L18" s="6"/>
      <c r="M18" s="6"/>
      <c r="N18" s="6"/>
      <c r="O18" s="6"/>
      <c r="P18" s="6"/>
      <c r="Q18" s="6"/>
      <c r="R18" s="6"/>
    </row>
    <row r="19" spans="2:18" ht="12.75" customHeight="1" x14ac:dyDescent="0.25">
      <c r="B19" s="8">
        <v>4</v>
      </c>
      <c r="C19" s="291" t="s">
        <v>40</v>
      </c>
      <c r="D19" s="292"/>
      <c r="E19" s="292"/>
      <c r="F19" s="292"/>
      <c r="G19" s="292"/>
      <c r="H19" s="293"/>
      <c r="I19" s="443">
        <v>46023</v>
      </c>
      <c r="J19" s="444"/>
      <c r="K19" s="5"/>
      <c r="L19" s="6"/>
      <c r="M19" s="6"/>
      <c r="N19" s="6"/>
      <c r="O19" s="6"/>
      <c r="P19" s="6"/>
      <c r="Q19" s="6"/>
      <c r="R19" s="6"/>
    </row>
    <row r="20" spans="2:18" ht="12.75" customHeight="1" x14ac:dyDescent="0.25">
      <c r="C20" s="48"/>
      <c r="D20" s="48"/>
      <c r="E20" s="48"/>
      <c r="F20" s="48"/>
      <c r="G20" s="48"/>
      <c r="H20" s="48"/>
      <c r="I20" s="6"/>
      <c r="J20" s="5"/>
      <c r="K20" s="6"/>
      <c r="L20" s="6"/>
      <c r="M20" s="6"/>
      <c r="N20" s="6"/>
      <c r="O20" s="6"/>
      <c r="P20" s="6"/>
      <c r="Q20" s="6"/>
      <c r="R20" s="6"/>
    </row>
    <row r="21" spans="2:18" x14ac:dyDescent="0.25">
      <c r="B21" s="445" t="s">
        <v>41</v>
      </c>
      <c r="C21" s="445"/>
      <c r="D21" s="445"/>
      <c r="E21" s="445"/>
      <c r="F21" s="445"/>
      <c r="G21" s="445"/>
      <c r="H21" s="445"/>
      <c r="I21" s="445"/>
      <c r="J21" s="445"/>
      <c r="K21" s="5"/>
      <c r="L21" s="6"/>
      <c r="M21" s="6"/>
      <c r="N21" s="6"/>
      <c r="O21" s="6"/>
      <c r="P21" s="6"/>
      <c r="Q21" s="6"/>
      <c r="R21" s="6"/>
    </row>
    <row r="22" spans="2:18" x14ac:dyDescent="0.25">
      <c r="B22" s="63">
        <v>1</v>
      </c>
      <c r="C22" s="445" t="s">
        <v>42</v>
      </c>
      <c r="D22" s="445"/>
      <c r="E22" s="445"/>
      <c r="F22" s="445"/>
      <c r="G22" s="445"/>
      <c r="H22" s="445"/>
      <c r="I22" s="445"/>
      <c r="J22" s="64" t="s">
        <v>43</v>
      </c>
      <c r="K22" s="5"/>
      <c r="L22" s="6"/>
      <c r="M22" s="6"/>
      <c r="N22" s="6"/>
      <c r="O22" s="6"/>
      <c r="P22" s="6"/>
      <c r="Q22" s="6"/>
      <c r="R22" s="6"/>
    </row>
    <row r="23" spans="2:18" x14ac:dyDescent="0.25">
      <c r="B23" s="8" t="s">
        <v>21</v>
      </c>
      <c r="C23" s="330" t="s">
        <v>44</v>
      </c>
      <c r="D23" s="331"/>
      <c r="E23" s="9"/>
      <c r="F23" s="9"/>
      <c r="G23" s="9"/>
      <c r="H23" s="9"/>
      <c r="I23" s="10"/>
      <c r="J23" s="67">
        <f>$I$17</f>
        <v>2634.41</v>
      </c>
      <c r="K23" s="5"/>
      <c r="L23" s="6"/>
      <c r="M23" s="6"/>
      <c r="N23" s="6"/>
      <c r="O23" s="6"/>
      <c r="P23" s="6"/>
      <c r="Q23" s="6"/>
      <c r="R23" s="6"/>
    </row>
    <row r="24" spans="2:18" x14ac:dyDescent="0.25">
      <c r="B24" s="8" t="s">
        <v>23</v>
      </c>
      <c r="C24" s="301" t="s">
        <v>45</v>
      </c>
      <c r="D24" s="302"/>
      <c r="E24" s="11"/>
      <c r="F24" s="11"/>
      <c r="G24" s="11"/>
      <c r="H24" s="11"/>
      <c r="I24" s="12"/>
      <c r="J24" s="13">
        <v>0</v>
      </c>
      <c r="L24" s="6"/>
      <c r="M24" s="6"/>
      <c r="N24" s="6"/>
      <c r="O24" s="6"/>
      <c r="P24" s="6"/>
      <c r="Q24" s="6"/>
      <c r="R24" s="6"/>
    </row>
    <row r="25" spans="2:18" ht="15" customHeight="1" x14ac:dyDescent="0.25">
      <c r="B25" s="429" t="s">
        <v>46</v>
      </c>
      <c r="C25" s="430"/>
      <c r="D25" s="430"/>
      <c r="E25" s="430"/>
      <c r="F25" s="430"/>
      <c r="G25" s="430"/>
      <c r="H25" s="430"/>
      <c r="I25" s="431"/>
      <c r="J25" s="68">
        <f>TRUNC(SUM(J23:J24),2)</f>
        <v>2634.41</v>
      </c>
      <c r="L25" s="6"/>
      <c r="M25" s="6"/>
      <c r="N25" s="6"/>
      <c r="O25" s="6"/>
      <c r="P25" s="6"/>
      <c r="Q25" s="6"/>
      <c r="R25" s="6"/>
    </row>
    <row r="26" spans="2:18" x14ac:dyDescent="0.25">
      <c r="B26" s="6"/>
      <c r="F26" s="6"/>
      <c r="G26" s="6"/>
      <c r="H26" s="4"/>
      <c r="I26" s="6"/>
      <c r="J26" s="6"/>
      <c r="K26" s="6"/>
      <c r="L26" s="6"/>
      <c r="M26" s="6"/>
      <c r="N26" s="6"/>
      <c r="O26" s="6"/>
      <c r="P26" s="6"/>
      <c r="Q26" s="6"/>
      <c r="R26" s="6"/>
    </row>
    <row r="27" spans="2:18" x14ac:dyDescent="0.25">
      <c r="B27" s="398" t="s">
        <v>47</v>
      </c>
      <c r="C27" s="398"/>
      <c r="D27" s="398"/>
      <c r="E27" s="398"/>
      <c r="F27" s="398"/>
      <c r="G27" s="398"/>
      <c r="H27" s="398"/>
      <c r="I27" s="398"/>
      <c r="J27" s="398"/>
      <c r="L27" s="6"/>
      <c r="M27" s="6"/>
      <c r="N27" s="6"/>
      <c r="O27" s="6"/>
      <c r="P27" s="6"/>
      <c r="Q27" s="6"/>
      <c r="R27" s="6"/>
    </row>
    <row r="28" spans="2:18" x14ac:dyDescent="0.25">
      <c r="B28" s="49" t="s">
        <v>48</v>
      </c>
      <c r="C28" s="398" t="s">
        <v>49</v>
      </c>
      <c r="D28" s="398"/>
      <c r="E28" s="398"/>
      <c r="F28" s="398"/>
      <c r="G28" s="398"/>
      <c r="H28" s="398"/>
      <c r="I28" s="49" t="s">
        <v>50</v>
      </c>
      <c r="J28" s="50" t="s">
        <v>43</v>
      </c>
      <c r="M28" s="6"/>
      <c r="N28" s="6"/>
      <c r="O28" s="6"/>
      <c r="P28" s="6"/>
      <c r="Q28" s="6"/>
      <c r="R28" s="6"/>
    </row>
    <row r="29" spans="2:18" x14ac:dyDescent="0.25">
      <c r="B29" s="289" t="s">
        <v>21</v>
      </c>
      <c r="C29" s="344" t="s">
        <v>51</v>
      </c>
      <c r="D29" s="345"/>
      <c r="E29" s="345"/>
      <c r="F29" s="345"/>
      <c r="G29" s="345"/>
      <c r="H29" s="346"/>
      <c r="I29" s="407">
        <f>1/12</f>
        <v>8.3333333333333329E-2</v>
      </c>
      <c r="J29" s="279">
        <f>TRUNC($J$25*$I$29,2)</f>
        <v>219.53</v>
      </c>
      <c r="M29" s="6"/>
      <c r="N29" s="6"/>
      <c r="O29" s="6"/>
      <c r="P29" s="6"/>
      <c r="Q29" s="6"/>
      <c r="R29" s="6"/>
    </row>
    <row r="30" spans="2:18" x14ac:dyDescent="0.25">
      <c r="B30" s="290"/>
      <c r="C30" s="395" t="s">
        <v>52</v>
      </c>
      <c r="D30" s="350"/>
      <c r="E30" s="350"/>
      <c r="F30" s="350"/>
      <c r="G30" s="350"/>
      <c r="H30" s="351"/>
      <c r="I30" s="408"/>
      <c r="J30" s="280"/>
      <c r="L30" s="28"/>
      <c r="M30" s="6"/>
      <c r="N30" s="6"/>
      <c r="O30" s="6"/>
      <c r="P30" s="6"/>
      <c r="Q30" s="6"/>
      <c r="R30" s="6"/>
    </row>
    <row r="31" spans="2:18" ht="12.75" customHeight="1" x14ac:dyDescent="0.25">
      <c r="B31" s="289" t="s">
        <v>23</v>
      </c>
      <c r="C31" s="378" t="s">
        <v>53</v>
      </c>
      <c r="D31" s="379"/>
      <c r="E31" s="379"/>
      <c r="F31" s="379"/>
      <c r="G31" s="379"/>
      <c r="H31" s="380"/>
      <c r="I31" s="407">
        <v>0.121</v>
      </c>
      <c r="J31" s="279">
        <f>TRUNC($J$25*$I$31,2)</f>
        <v>318.76</v>
      </c>
      <c r="M31" s="6"/>
      <c r="N31" s="6"/>
      <c r="O31" s="6"/>
      <c r="P31" s="6"/>
      <c r="Q31" s="6"/>
      <c r="R31" s="6"/>
    </row>
    <row r="32" spans="2:18" x14ac:dyDescent="0.25">
      <c r="B32" s="290"/>
      <c r="C32" s="410" t="s">
        <v>54</v>
      </c>
      <c r="D32" s="411"/>
      <c r="E32" s="411"/>
      <c r="F32" s="411"/>
      <c r="G32" s="411"/>
      <c r="H32" s="412"/>
      <c r="I32" s="408"/>
      <c r="J32" s="280"/>
      <c r="L32" s="28"/>
      <c r="M32" s="6"/>
      <c r="N32" s="6"/>
      <c r="O32" s="6"/>
      <c r="P32" s="6"/>
      <c r="Q32" s="6"/>
      <c r="R32" s="6"/>
    </row>
    <row r="33" spans="2:18" ht="15" customHeight="1" x14ac:dyDescent="0.25">
      <c r="B33" s="286" t="s">
        <v>55</v>
      </c>
      <c r="C33" s="287"/>
      <c r="D33" s="287"/>
      <c r="E33" s="287"/>
      <c r="F33" s="287"/>
      <c r="G33" s="287"/>
      <c r="H33" s="287"/>
      <c r="I33" s="288"/>
      <c r="J33" s="58">
        <f>TRUNC(SUM(J29:J32),2)</f>
        <v>538.29</v>
      </c>
      <c r="M33" s="6"/>
      <c r="N33" s="6"/>
      <c r="O33" s="6"/>
      <c r="P33" s="6"/>
      <c r="Q33" s="6"/>
      <c r="R33" s="6"/>
    </row>
    <row r="34" spans="2:18" ht="13.5" customHeight="1" x14ac:dyDescent="0.25">
      <c r="B34" s="446" t="s">
        <v>56</v>
      </c>
      <c r="C34" s="447"/>
      <c r="D34" s="447"/>
      <c r="E34" s="447"/>
      <c r="F34" s="447"/>
      <c r="G34" s="447"/>
      <c r="H34" s="447"/>
      <c r="I34" s="98">
        <f>I48</f>
        <v>0.39800000000000008</v>
      </c>
      <c r="J34" s="47">
        <f>TRUNC($J$33*$I$34,2)</f>
        <v>214.23</v>
      </c>
      <c r="K34" s="5"/>
      <c r="L34" s="6"/>
      <c r="M34" s="6"/>
      <c r="N34" s="6"/>
      <c r="O34" s="6"/>
      <c r="P34" s="6"/>
      <c r="Q34" s="6"/>
      <c r="R34" s="6"/>
    </row>
    <row r="35" spans="2:18" ht="12.75" customHeight="1" x14ac:dyDescent="0.25">
      <c r="B35" s="352" t="s">
        <v>57</v>
      </c>
      <c r="C35" s="353"/>
      <c r="D35" s="353"/>
      <c r="E35" s="353"/>
      <c r="F35" s="353"/>
      <c r="G35" s="353"/>
      <c r="H35" s="353"/>
      <c r="I35" s="353"/>
      <c r="J35" s="59">
        <f>TRUNC($J$33+$J$34,2)</f>
        <v>752.52</v>
      </c>
      <c r="K35" s="5"/>
      <c r="L35" s="6"/>
      <c r="M35" s="6"/>
      <c r="N35" s="6"/>
      <c r="O35" s="6"/>
      <c r="P35" s="6"/>
      <c r="Q35" s="6"/>
      <c r="R35" s="6"/>
    </row>
    <row r="36" spans="2:18" x14ac:dyDescent="0.25">
      <c r="B36" s="42"/>
      <c r="C36" s="55"/>
      <c r="D36" s="55"/>
      <c r="E36" s="55"/>
      <c r="F36" s="55"/>
      <c r="G36" s="55"/>
      <c r="H36" s="55"/>
      <c r="I36" s="55"/>
      <c r="J36" s="56"/>
      <c r="M36" s="6"/>
      <c r="N36" s="6"/>
      <c r="O36" s="6"/>
      <c r="P36" s="6"/>
      <c r="Q36" s="6"/>
      <c r="R36" s="6"/>
    </row>
    <row r="37" spans="2:18" x14ac:dyDescent="0.25">
      <c r="B37" s="49" t="s">
        <v>58</v>
      </c>
      <c r="C37" s="398" t="s">
        <v>59</v>
      </c>
      <c r="D37" s="398"/>
      <c r="E37" s="398"/>
      <c r="F37" s="398"/>
      <c r="G37" s="398"/>
      <c r="H37" s="398"/>
      <c r="I37" s="49" t="s">
        <v>50</v>
      </c>
      <c r="J37" s="50" t="s">
        <v>43</v>
      </c>
      <c r="N37" s="6"/>
      <c r="O37" s="6"/>
      <c r="P37" s="6"/>
      <c r="Q37" s="6"/>
      <c r="R37" s="6"/>
    </row>
    <row r="38" spans="2:18" x14ac:dyDescent="0.25">
      <c r="B38" s="8" t="s">
        <v>21</v>
      </c>
      <c r="C38" s="307" t="s">
        <v>60</v>
      </c>
      <c r="D38" s="307"/>
      <c r="E38" s="307"/>
      <c r="F38" s="307"/>
      <c r="G38" s="307"/>
      <c r="H38" s="307"/>
      <c r="I38" s="24">
        <f>IF($J$12="simples",0%,20%)</f>
        <v>0.2</v>
      </c>
      <c r="J38" s="13">
        <f>TRUNC($J$25*$I$38,2)</f>
        <v>526.88</v>
      </c>
      <c r="K38" s="358"/>
      <c r="L38" s="358"/>
      <c r="N38" s="6"/>
      <c r="O38" s="6"/>
      <c r="P38" s="6"/>
      <c r="Q38" s="6"/>
      <c r="R38" s="6"/>
    </row>
    <row r="39" spans="2:18" x14ac:dyDescent="0.25">
      <c r="B39" s="8" t="s">
        <v>23</v>
      </c>
      <c r="C39" s="307" t="s">
        <v>61</v>
      </c>
      <c r="D39" s="307"/>
      <c r="E39" s="307"/>
      <c r="F39" s="307"/>
      <c r="G39" s="307"/>
      <c r="H39" s="307"/>
      <c r="I39" s="24">
        <v>2.5000000000000001E-2</v>
      </c>
      <c r="J39" s="13">
        <f>TRUNC($J$25*$I$39,2)</f>
        <v>65.86</v>
      </c>
      <c r="K39" s="358"/>
      <c r="L39" s="358"/>
      <c r="M39" s="4"/>
      <c r="N39" s="6"/>
      <c r="O39" s="6"/>
      <c r="P39" s="6"/>
      <c r="Q39" s="6"/>
      <c r="R39" s="6"/>
    </row>
    <row r="40" spans="2:18" ht="12.75" customHeight="1" x14ac:dyDescent="0.25">
      <c r="B40" s="402" t="s">
        <v>25</v>
      </c>
      <c r="C40" s="378" t="s">
        <v>62</v>
      </c>
      <c r="D40" s="379"/>
      <c r="E40" s="379"/>
      <c r="F40" s="380"/>
      <c r="G40" s="26" t="s">
        <v>63</v>
      </c>
      <c r="H40" s="26" t="s">
        <v>64</v>
      </c>
      <c r="I40" s="407">
        <f>G41*H41</f>
        <v>0.06</v>
      </c>
      <c r="J40" s="279">
        <f>TRUNC($J$25*$I$40,2)</f>
        <v>158.06</v>
      </c>
      <c r="K40" s="409"/>
      <c r="L40" s="409"/>
      <c r="M40" s="4"/>
      <c r="N40" s="6"/>
      <c r="O40" s="6"/>
      <c r="P40" s="6"/>
      <c r="Q40" s="6"/>
      <c r="R40" s="6"/>
    </row>
    <row r="41" spans="2:18" x14ac:dyDescent="0.25">
      <c r="B41" s="403"/>
      <c r="C41" s="404"/>
      <c r="D41" s="405"/>
      <c r="E41" s="405"/>
      <c r="F41" s="406"/>
      <c r="G41" s="60">
        <v>0.03</v>
      </c>
      <c r="H41" s="97">
        <v>2</v>
      </c>
      <c r="I41" s="408"/>
      <c r="J41" s="280"/>
      <c r="K41" s="409"/>
      <c r="L41" s="409"/>
      <c r="M41" s="4"/>
      <c r="N41" s="6"/>
      <c r="O41" s="6"/>
      <c r="P41" s="6"/>
      <c r="Q41" s="6"/>
      <c r="R41" s="6"/>
    </row>
    <row r="42" spans="2:18" x14ac:dyDescent="0.25">
      <c r="B42" s="8" t="s">
        <v>27</v>
      </c>
      <c r="C42" s="307" t="s">
        <v>65</v>
      </c>
      <c r="D42" s="307"/>
      <c r="E42" s="307"/>
      <c r="F42" s="307"/>
      <c r="G42" s="307"/>
      <c r="H42" s="307"/>
      <c r="I42" s="24">
        <v>1.4999999999999999E-2</v>
      </c>
      <c r="J42" s="13">
        <f>TRUNC($J$25*$I$42,2)</f>
        <v>39.51</v>
      </c>
      <c r="K42" s="358"/>
      <c r="L42" s="358"/>
      <c r="M42" s="4"/>
      <c r="N42" s="6"/>
      <c r="O42" s="6"/>
      <c r="P42" s="6"/>
      <c r="Q42" s="6"/>
      <c r="R42" s="6"/>
    </row>
    <row r="43" spans="2:18" x14ac:dyDescent="0.25">
      <c r="B43" s="8" t="s">
        <v>28</v>
      </c>
      <c r="C43" s="307" t="s">
        <v>66</v>
      </c>
      <c r="D43" s="307"/>
      <c r="E43" s="307"/>
      <c r="F43" s="307"/>
      <c r="G43" s="307"/>
      <c r="H43" s="307"/>
      <c r="I43" s="24">
        <v>0.01</v>
      </c>
      <c r="J43" s="13">
        <f>TRUNC($J$25*$I$43,2)</f>
        <v>26.34</v>
      </c>
      <c r="K43" s="358"/>
      <c r="L43" s="358"/>
      <c r="M43" s="4"/>
      <c r="N43" s="6"/>
      <c r="O43" s="6"/>
      <c r="P43" s="6"/>
      <c r="Q43" s="6"/>
      <c r="R43" s="6"/>
    </row>
    <row r="44" spans="2:18" x14ac:dyDescent="0.25">
      <c r="B44" s="8" t="s">
        <v>30</v>
      </c>
      <c r="C44" s="307" t="s">
        <v>67</v>
      </c>
      <c r="D44" s="307"/>
      <c r="E44" s="307"/>
      <c r="F44" s="307"/>
      <c r="G44" s="307"/>
      <c r="H44" s="307"/>
      <c r="I44" s="24">
        <v>6.0000000000000001E-3</v>
      </c>
      <c r="J44" s="13">
        <f>TRUNC($J$25*$I$44,2)</f>
        <v>15.8</v>
      </c>
      <c r="K44" s="358"/>
      <c r="L44" s="358"/>
      <c r="M44" s="4"/>
      <c r="N44" s="6"/>
      <c r="O44" s="6"/>
      <c r="P44" s="6"/>
      <c r="Q44" s="6"/>
      <c r="R44" s="6"/>
    </row>
    <row r="45" spans="2:18" x14ac:dyDescent="0.25">
      <c r="B45" s="8" t="s">
        <v>68</v>
      </c>
      <c r="C45" s="307" t="s">
        <v>69</v>
      </c>
      <c r="D45" s="307"/>
      <c r="E45" s="307"/>
      <c r="F45" s="307"/>
      <c r="G45" s="307"/>
      <c r="H45" s="307"/>
      <c r="I45" s="24">
        <v>2E-3</v>
      </c>
      <c r="J45" s="13">
        <f>TRUNC($J$25*$I$45,2)</f>
        <v>5.26</v>
      </c>
      <c r="K45" s="358"/>
      <c r="L45" s="358"/>
      <c r="M45" s="25"/>
      <c r="N45" s="6"/>
      <c r="O45" s="6"/>
      <c r="P45" s="6"/>
      <c r="Q45" s="6"/>
      <c r="R45" s="6"/>
    </row>
    <row r="46" spans="2:18" x14ac:dyDescent="0.25">
      <c r="B46" s="8" t="s">
        <v>70</v>
      </c>
      <c r="C46" s="301" t="s">
        <v>71</v>
      </c>
      <c r="D46" s="302"/>
      <c r="E46" s="302"/>
      <c r="F46" s="302"/>
      <c r="G46" s="302"/>
      <c r="H46" s="303"/>
      <c r="I46" s="27">
        <v>0.08</v>
      </c>
      <c r="J46" s="13">
        <f>TRUNC($J$25*$I$46,2)</f>
        <v>210.75</v>
      </c>
      <c r="K46" s="358"/>
      <c r="L46" s="358"/>
      <c r="M46" s="4"/>
      <c r="N46" s="6"/>
      <c r="O46" s="6"/>
      <c r="P46" s="6"/>
      <c r="Q46" s="6"/>
      <c r="R46" s="6"/>
    </row>
    <row r="47" spans="2:18" x14ac:dyDescent="0.25">
      <c r="B47" s="8" t="s">
        <v>72</v>
      </c>
      <c r="C47" s="301" t="s">
        <v>73</v>
      </c>
      <c r="D47" s="302"/>
      <c r="E47" s="302"/>
      <c r="F47" s="302"/>
      <c r="G47" s="302"/>
      <c r="H47" s="303"/>
      <c r="I47" s="24">
        <v>0</v>
      </c>
      <c r="J47" s="13">
        <f>TRUNC($J$25*$I$47,2)</f>
        <v>0</v>
      </c>
      <c r="K47" s="358"/>
      <c r="L47" s="358"/>
      <c r="M47" s="4"/>
      <c r="N47" s="6"/>
      <c r="O47" s="6"/>
      <c r="P47" s="6"/>
      <c r="Q47" s="6"/>
      <c r="R47" s="6"/>
    </row>
    <row r="48" spans="2:18" x14ac:dyDescent="0.25">
      <c r="B48" s="57"/>
      <c r="C48" s="352" t="s">
        <v>57</v>
      </c>
      <c r="D48" s="353"/>
      <c r="E48" s="353"/>
      <c r="F48" s="353"/>
      <c r="G48" s="353"/>
      <c r="H48" s="354"/>
      <c r="I48" s="61">
        <f>SUM(I38:I47)</f>
        <v>0.39800000000000008</v>
      </c>
      <c r="J48" s="58">
        <f>TRUNC(SUM($J$38:$J$47),2)</f>
        <v>1048.46</v>
      </c>
      <c r="M48" s="6"/>
      <c r="N48" s="6"/>
      <c r="O48" s="6"/>
      <c r="P48" s="6"/>
      <c r="Q48" s="6"/>
      <c r="R48" s="6"/>
    </row>
    <row r="49" spans="2:18" x14ac:dyDescent="0.25">
      <c r="B49" s="6"/>
      <c r="F49" s="6"/>
      <c r="G49" s="6"/>
      <c r="H49" s="6"/>
      <c r="I49" s="6"/>
      <c r="J49" s="6"/>
      <c r="M49" s="6"/>
      <c r="N49" s="6"/>
      <c r="O49" s="6"/>
      <c r="P49" s="6"/>
      <c r="Q49" s="6"/>
      <c r="R49" s="6"/>
    </row>
    <row r="50" spans="2:18" x14ac:dyDescent="0.25">
      <c r="B50" s="51" t="s">
        <v>74</v>
      </c>
      <c r="C50" s="398" t="s">
        <v>75</v>
      </c>
      <c r="D50" s="398"/>
      <c r="E50" s="398"/>
      <c r="F50" s="398"/>
      <c r="G50" s="398"/>
      <c r="H50" s="398"/>
      <c r="I50" s="398"/>
      <c r="J50" s="50" t="s">
        <v>43</v>
      </c>
      <c r="L50" s="6"/>
      <c r="M50" s="6"/>
      <c r="N50" s="6"/>
      <c r="O50" s="6"/>
      <c r="P50" s="6"/>
      <c r="Q50" s="6"/>
      <c r="R50" s="6"/>
    </row>
    <row r="51" spans="2:18" x14ac:dyDescent="0.25">
      <c r="B51" s="289" t="s">
        <v>21</v>
      </c>
      <c r="C51" s="344" t="s">
        <v>76</v>
      </c>
      <c r="D51" s="345"/>
      <c r="E51" s="346"/>
      <c r="F51" s="7" t="s">
        <v>77</v>
      </c>
      <c r="G51" s="7" t="s">
        <v>78</v>
      </c>
      <c r="H51" s="7" t="s">
        <v>79</v>
      </c>
      <c r="I51" s="7" t="s">
        <v>80</v>
      </c>
      <c r="J51" s="399">
        <f>TRUNC(($F$52*$G$52*$H$52)-$I$52,2)</f>
        <v>104.44</v>
      </c>
      <c r="K51" s="401"/>
      <c r="L51" s="401"/>
      <c r="M51" s="401"/>
      <c r="N51" s="401"/>
      <c r="O51" s="401"/>
      <c r="P51" s="401"/>
      <c r="Q51" s="6"/>
      <c r="R51" s="6"/>
    </row>
    <row r="52" spans="2:18" x14ac:dyDescent="0.25">
      <c r="B52" s="290"/>
      <c r="C52" s="395" t="s">
        <v>81</v>
      </c>
      <c r="D52" s="350"/>
      <c r="E52" s="351"/>
      <c r="F52" s="52">
        <v>2</v>
      </c>
      <c r="G52" s="53">
        <v>6.25</v>
      </c>
      <c r="H52" s="52">
        <v>21</v>
      </c>
      <c r="I52" s="99">
        <f>TRUNC(($J$23*6%),2)</f>
        <v>158.06</v>
      </c>
      <c r="J52" s="400"/>
      <c r="K52" s="401"/>
      <c r="L52" s="401"/>
      <c r="M52" s="401"/>
      <c r="N52" s="401"/>
      <c r="O52" s="401"/>
      <c r="P52" s="401"/>
      <c r="Q52" s="6"/>
      <c r="R52" s="6"/>
    </row>
    <row r="53" spans="2:18" x14ac:dyDescent="0.25">
      <c r="B53" s="289" t="s">
        <v>23</v>
      </c>
      <c r="C53" s="14" t="s">
        <v>82</v>
      </c>
      <c r="D53" s="15"/>
      <c r="E53" s="15"/>
      <c r="F53" s="15"/>
      <c r="G53" s="7" t="s">
        <v>78</v>
      </c>
      <c r="H53" s="7" t="s">
        <v>79</v>
      </c>
      <c r="I53" s="7" t="s">
        <v>80</v>
      </c>
      <c r="J53" s="341">
        <f>TRUNC(((($G$54*(1-$I$54))*$H$54)),2)</f>
        <v>513.4</v>
      </c>
      <c r="K53" s="401"/>
      <c r="L53" s="401"/>
      <c r="M53" s="401"/>
      <c r="N53" s="401"/>
      <c r="O53" s="401"/>
      <c r="P53" s="401"/>
      <c r="Q53" s="6"/>
      <c r="R53" s="6"/>
    </row>
    <row r="54" spans="2:18" x14ac:dyDescent="0.25">
      <c r="B54" s="290"/>
      <c r="C54" s="16" t="s">
        <v>83</v>
      </c>
      <c r="D54" s="17"/>
      <c r="E54" s="17"/>
      <c r="F54" s="17"/>
      <c r="G54" s="53">
        <v>30.56</v>
      </c>
      <c r="H54" s="52">
        <v>21</v>
      </c>
      <c r="I54" s="54">
        <v>0.2</v>
      </c>
      <c r="J54" s="342"/>
      <c r="K54" s="401"/>
      <c r="L54" s="401"/>
      <c r="M54" s="401"/>
      <c r="N54" s="401"/>
      <c r="O54" s="401"/>
      <c r="P54" s="401"/>
      <c r="Q54" s="6"/>
      <c r="R54" s="6"/>
    </row>
    <row r="55" spans="2:18" x14ac:dyDescent="0.25">
      <c r="B55" s="315" t="s">
        <v>25</v>
      </c>
      <c r="C55" s="14" t="s">
        <v>259</v>
      </c>
      <c r="D55" s="270"/>
      <c r="E55" s="270"/>
      <c r="F55" s="271"/>
      <c r="G55" s="311" t="s">
        <v>187</v>
      </c>
      <c r="H55" s="312"/>
      <c r="I55" s="7" t="s">
        <v>257</v>
      </c>
      <c r="J55" s="279">
        <f>G56*I56</f>
        <v>105.328</v>
      </c>
      <c r="K55" s="269"/>
      <c r="L55" s="269"/>
      <c r="M55" s="269"/>
      <c r="N55" s="269"/>
      <c r="O55" s="269"/>
      <c r="P55" s="269"/>
      <c r="Q55" s="6"/>
      <c r="R55" s="6"/>
    </row>
    <row r="56" spans="2:18" x14ac:dyDescent="0.25">
      <c r="B56" s="316"/>
      <c r="C56" s="16" t="s">
        <v>260</v>
      </c>
      <c r="D56" s="272"/>
      <c r="E56" s="272"/>
      <c r="F56" s="273"/>
      <c r="G56" s="313">
        <v>526.64</v>
      </c>
      <c r="H56" s="314"/>
      <c r="I56" s="54">
        <v>0.2</v>
      </c>
      <c r="J56" s="280"/>
      <c r="K56" s="269"/>
      <c r="L56" s="269"/>
      <c r="M56" s="269"/>
      <c r="N56" s="269"/>
      <c r="O56" s="269"/>
      <c r="P56" s="269"/>
      <c r="Q56" s="6"/>
      <c r="R56" s="6"/>
    </row>
    <row r="57" spans="2:18" x14ac:dyDescent="0.25">
      <c r="B57" s="8" t="s">
        <v>25</v>
      </c>
      <c r="C57" s="301" t="s">
        <v>84</v>
      </c>
      <c r="D57" s="302"/>
      <c r="E57" s="302"/>
      <c r="F57" s="302"/>
      <c r="G57" s="302"/>
      <c r="H57" s="302"/>
      <c r="I57" s="303"/>
      <c r="J57" s="67">
        <v>0</v>
      </c>
      <c r="K57" s="396"/>
      <c r="L57" s="397"/>
      <c r="M57" s="397"/>
      <c r="N57" s="397"/>
      <c r="O57" s="397"/>
      <c r="P57" s="397"/>
      <c r="Q57" s="6"/>
      <c r="R57" s="6"/>
    </row>
    <row r="58" spans="2:18" x14ac:dyDescent="0.25">
      <c r="B58" s="8" t="s">
        <v>27</v>
      </c>
      <c r="C58" s="301" t="s">
        <v>85</v>
      </c>
      <c r="D58" s="302"/>
      <c r="E58" s="302"/>
      <c r="F58" s="302"/>
      <c r="G58" s="302"/>
      <c r="H58" s="302"/>
      <c r="I58" s="303"/>
      <c r="J58" s="13">
        <v>18.350000000000001</v>
      </c>
      <c r="K58" s="248"/>
      <c r="L58" s="19"/>
      <c r="M58" s="19"/>
      <c r="N58" s="19"/>
      <c r="O58" s="19"/>
      <c r="P58" s="19"/>
      <c r="Q58" s="6"/>
      <c r="R58" s="6"/>
    </row>
    <row r="59" spans="2:18" x14ac:dyDescent="0.25">
      <c r="B59" s="8" t="s">
        <v>28</v>
      </c>
      <c r="C59" s="301" t="s">
        <v>86</v>
      </c>
      <c r="D59" s="302"/>
      <c r="E59" s="302"/>
      <c r="F59" s="302"/>
      <c r="G59" s="302"/>
      <c r="H59" s="302"/>
      <c r="I59" s="303"/>
      <c r="J59" s="67">
        <v>0</v>
      </c>
      <c r="K59" s="396"/>
      <c r="L59" s="397"/>
      <c r="M59" s="397"/>
      <c r="N59" s="397"/>
      <c r="O59" s="397"/>
      <c r="P59" s="397"/>
      <c r="Q59" s="6"/>
      <c r="R59" s="6"/>
    </row>
    <row r="60" spans="2:18" x14ac:dyDescent="0.25">
      <c r="B60" s="8" t="s">
        <v>30</v>
      </c>
      <c r="C60" s="301" t="s">
        <v>87</v>
      </c>
      <c r="D60" s="302"/>
      <c r="E60" s="302"/>
      <c r="F60" s="302"/>
      <c r="G60" s="302"/>
      <c r="H60" s="302"/>
      <c r="I60" s="303"/>
      <c r="J60" s="13">
        <v>15</v>
      </c>
      <c r="K60" s="262" t="s">
        <v>254</v>
      </c>
      <c r="L60" s="263"/>
      <c r="M60" s="263"/>
      <c r="N60" s="263"/>
      <c r="O60" s="263"/>
      <c r="P60" s="263"/>
      <c r="Q60" s="6"/>
      <c r="R60" s="6"/>
    </row>
    <row r="61" spans="2:18" x14ac:dyDescent="0.25">
      <c r="B61" s="8" t="s">
        <v>68</v>
      </c>
      <c r="C61" s="301" t="s">
        <v>88</v>
      </c>
      <c r="D61" s="302"/>
      <c r="E61" s="302"/>
      <c r="F61" s="302"/>
      <c r="G61" s="302"/>
      <c r="H61" s="302"/>
      <c r="I61" s="303"/>
      <c r="J61" s="67">
        <v>0</v>
      </c>
      <c r="K61" s="396"/>
      <c r="L61" s="397"/>
      <c r="M61" s="397"/>
      <c r="N61" s="397"/>
      <c r="O61" s="397"/>
      <c r="P61" s="397"/>
      <c r="Q61" s="6"/>
      <c r="R61" s="6"/>
    </row>
    <row r="62" spans="2:18" x14ac:dyDescent="0.25">
      <c r="B62" s="8" t="s">
        <v>70</v>
      </c>
      <c r="C62" s="18" t="s">
        <v>45</v>
      </c>
      <c r="D62" s="11"/>
      <c r="E62" s="11"/>
      <c r="F62" s="11"/>
      <c r="G62" s="11"/>
      <c r="H62" s="11"/>
      <c r="I62" s="12"/>
      <c r="J62" s="13">
        <v>0</v>
      </c>
      <c r="K62" s="19"/>
      <c r="L62" s="19"/>
      <c r="M62" s="19"/>
      <c r="N62" s="19"/>
      <c r="O62" s="19"/>
      <c r="P62" s="19"/>
      <c r="Q62" s="6"/>
      <c r="R62" s="6"/>
    </row>
    <row r="63" spans="2:18" x14ac:dyDescent="0.25">
      <c r="B63" s="57"/>
      <c r="C63" s="352" t="s">
        <v>57</v>
      </c>
      <c r="D63" s="353"/>
      <c r="E63" s="353"/>
      <c r="F63" s="353"/>
      <c r="G63" s="353"/>
      <c r="H63" s="353"/>
      <c r="I63" s="354"/>
      <c r="J63" s="58">
        <f>TRUNC(SUM($J$51:$J$62),2)</f>
        <v>756.51</v>
      </c>
      <c r="Q63" s="6"/>
      <c r="R63" s="6"/>
    </row>
    <row r="64" spans="2:18" s="5" customFormat="1" ht="11.25" x14ac:dyDescent="0.25">
      <c r="B64" s="323"/>
      <c r="C64" s="323"/>
      <c r="D64" s="323"/>
      <c r="E64" s="323"/>
      <c r="F64" s="323"/>
      <c r="G64" s="323"/>
      <c r="H64" s="323"/>
      <c r="I64" s="323"/>
      <c r="J64" s="323"/>
      <c r="K64" s="4"/>
    </row>
    <row r="65" spans="2:18" s="5" customFormat="1" x14ac:dyDescent="0.25">
      <c r="B65" s="398" t="s">
        <v>89</v>
      </c>
      <c r="C65" s="398"/>
      <c r="D65" s="398"/>
      <c r="E65" s="398"/>
      <c r="F65" s="398"/>
      <c r="G65" s="398"/>
      <c r="H65" s="398"/>
      <c r="I65" s="398"/>
      <c r="J65" s="398"/>
      <c r="K65" s="4"/>
    </row>
    <row r="66" spans="2:18" s="5" customFormat="1" x14ac:dyDescent="0.25">
      <c r="B66" s="57" t="s">
        <v>48</v>
      </c>
      <c r="C66" s="281" t="s">
        <v>90</v>
      </c>
      <c r="D66" s="281"/>
      <c r="E66" s="281"/>
      <c r="F66" s="281"/>
      <c r="G66" s="281"/>
      <c r="H66" s="281"/>
      <c r="I66" s="281"/>
      <c r="J66" s="62">
        <f>$J$35</f>
        <v>752.52</v>
      </c>
      <c r="K66" s="4"/>
    </row>
    <row r="67" spans="2:18" s="5" customFormat="1" x14ac:dyDescent="0.25">
      <c r="B67" s="57" t="s">
        <v>58</v>
      </c>
      <c r="C67" s="281" t="s">
        <v>91</v>
      </c>
      <c r="D67" s="281"/>
      <c r="E67" s="281"/>
      <c r="F67" s="281"/>
      <c r="G67" s="281"/>
      <c r="H67" s="281"/>
      <c r="I67" s="281"/>
      <c r="J67" s="62">
        <f>$J$48</f>
        <v>1048.46</v>
      </c>
      <c r="K67" s="4"/>
    </row>
    <row r="68" spans="2:18" s="5" customFormat="1" x14ac:dyDescent="0.25">
      <c r="B68" s="57" t="s">
        <v>74</v>
      </c>
      <c r="C68" s="281" t="s">
        <v>92</v>
      </c>
      <c r="D68" s="281"/>
      <c r="E68" s="281"/>
      <c r="F68" s="281"/>
      <c r="G68" s="281"/>
      <c r="H68" s="281"/>
      <c r="I68" s="281"/>
      <c r="J68" s="62">
        <f>$J$63</f>
        <v>756.51</v>
      </c>
      <c r="K68" s="4"/>
    </row>
    <row r="69" spans="2:18" s="5" customFormat="1" x14ac:dyDescent="0.25">
      <c r="B69" s="391" t="s">
        <v>93</v>
      </c>
      <c r="C69" s="392"/>
      <c r="D69" s="392"/>
      <c r="E69" s="392"/>
      <c r="F69" s="392"/>
      <c r="G69" s="392"/>
      <c r="H69" s="392"/>
      <c r="I69" s="393"/>
      <c r="J69" s="50">
        <f>TRUNC(SUM(J66:J68),2)</f>
        <v>2557.4899999999998</v>
      </c>
      <c r="K69" s="4"/>
    </row>
    <row r="70" spans="2:18" s="5" customFormat="1" ht="11.25" x14ac:dyDescent="0.25">
      <c r="B70" s="25"/>
      <c r="C70" s="25"/>
      <c r="D70" s="25"/>
      <c r="E70" s="25"/>
      <c r="F70" s="25"/>
      <c r="G70" s="25"/>
      <c r="H70" s="25"/>
      <c r="I70" s="25"/>
      <c r="J70" s="25"/>
      <c r="K70" s="4"/>
    </row>
    <row r="71" spans="2:18" x14ac:dyDescent="0.25">
      <c r="B71" s="394" t="s">
        <v>94</v>
      </c>
      <c r="C71" s="394"/>
      <c r="D71" s="394"/>
      <c r="E71" s="394"/>
      <c r="F71" s="394"/>
      <c r="G71" s="394"/>
      <c r="H71" s="394"/>
      <c r="I71" s="394"/>
      <c r="J71" s="394"/>
      <c r="Q71" s="6"/>
      <c r="R71" s="6"/>
    </row>
    <row r="72" spans="2:18" x14ac:dyDescent="0.25">
      <c r="B72" s="65" t="s">
        <v>95</v>
      </c>
      <c r="C72" s="394" t="s">
        <v>96</v>
      </c>
      <c r="D72" s="394"/>
      <c r="E72" s="394"/>
      <c r="F72" s="394"/>
      <c r="G72" s="394"/>
      <c r="H72" s="394"/>
      <c r="I72" s="394"/>
      <c r="J72" s="66" t="s">
        <v>43</v>
      </c>
      <c r="Q72" s="6"/>
      <c r="R72" s="6"/>
    </row>
    <row r="73" spans="2:18" x14ac:dyDescent="0.25">
      <c r="B73" s="289" t="s">
        <v>21</v>
      </c>
      <c r="C73" s="344" t="s">
        <v>97</v>
      </c>
      <c r="D73" s="345"/>
      <c r="E73" s="345"/>
      <c r="F73" s="345"/>
      <c r="G73" s="345"/>
      <c r="H73" s="346"/>
      <c r="I73" s="296">
        <v>4.1999999999999997E-3</v>
      </c>
      <c r="J73" s="279">
        <f>TRUNC((($J$25)*$I$73),2)</f>
        <v>11.06</v>
      </c>
      <c r="K73" s="29"/>
      <c r="Q73" s="6"/>
      <c r="R73" s="6"/>
    </row>
    <row r="74" spans="2:18" x14ac:dyDescent="0.25">
      <c r="B74" s="290"/>
      <c r="C74" s="395" t="s">
        <v>98</v>
      </c>
      <c r="D74" s="350"/>
      <c r="E74" s="350"/>
      <c r="F74" s="350"/>
      <c r="G74" s="350"/>
      <c r="H74" s="351"/>
      <c r="I74" s="297"/>
      <c r="J74" s="280"/>
      <c r="K74" s="29"/>
      <c r="Q74" s="6"/>
      <c r="R74" s="6"/>
    </row>
    <row r="75" spans="2:18" ht="12.75" customHeight="1" x14ac:dyDescent="0.25">
      <c r="B75" s="289" t="s">
        <v>23</v>
      </c>
      <c r="C75" s="372" t="s">
        <v>99</v>
      </c>
      <c r="D75" s="373"/>
      <c r="E75" s="373"/>
      <c r="F75" s="373"/>
      <c r="G75" s="373"/>
      <c r="H75" s="374"/>
      <c r="I75" s="347">
        <f>+$J$75/$J$25</f>
        <v>3.3404063908047725E-4</v>
      </c>
      <c r="J75" s="279">
        <f>TRUNC($J$73*8%,2)</f>
        <v>0.88</v>
      </c>
      <c r="Q75" s="6"/>
      <c r="R75" s="6"/>
    </row>
    <row r="76" spans="2:18" x14ac:dyDescent="0.25">
      <c r="B76" s="290"/>
      <c r="C76" s="384" t="s">
        <v>100</v>
      </c>
      <c r="D76" s="385"/>
      <c r="E76" s="385"/>
      <c r="F76" s="385"/>
      <c r="G76" s="385"/>
      <c r="H76" s="386"/>
      <c r="I76" s="348"/>
      <c r="J76" s="280"/>
      <c r="Q76" s="6"/>
      <c r="R76" s="6"/>
    </row>
    <row r="77" spans="2:18" ht="12.75" customHeight="1" x14ac:dyDescent="0.25">
      <c r="B77" s="289" t="s">
        <v>25</v>
      </c>
      <c r="C77" s="387" t="s">
        <v>101</v>
      </c>
      <c r="D77" s="387"/>
      <c r="E77" s="387"/>
      <c r="F77" s="387"/>
      <c r="G77" s="387"/>
      <c r="H77" s="387"/>
      <c r="I77" s="388">
        <f xml:space="preserve"> ((7 / 30) / 12)</f>
        <v>1.9444444444444445E-2</v>
      </c>
      <c r="J77" s="279">
        <f>TRUNC((($J$25/30)*7)/12,2)</f>
        <v>51.22</v>
      </c>
      <c r="K77" s="29"/>
      <c r="L77"/>
      <c r="Q77" s="6"/>
      <c r="R77" s="6"/>
    </row>
    <row r="78" spans="2:18" ht="12.75" customHeight="1" x14ac:dyDescent="0.25">
      <c r="B78" s="290"/>
      <c r="C78" s="390" t="s">
        <v>102</v>
      </c>
      <c r="D78" s="390"/>
      <c r="E78" s="390"/>
      <c r="F78" s="390"/>
      <c r="G78" s="390"/>
      <c r="H78" s="390"/>
      <c r="I78" s="389"/>
      <c r="J78" s="280"/>
      <c r="K78" s="29"/>
      <c r="M78" s="28"/>
      <c r="N78" s="28"/>
      <c r="O78" s="28"/>
      <c r="Q78" s="6"/>
      <c r="R78" s="6"/>
    </row>
    <row r="79" spans="2:18" ht="12.75" customHeight="1" x14ac:dyDescent="0.25">
      <c r="B79" s="289" t="s">
        <v>27</v>
      </c>
      <c r="C79" s="372" t="s">
        <v>103</v>
      </c>
      <c r="D79" s="373"/>
      <c r="E79" s="373"/>
      <c r="F79" s="373"/>
      <c r="G79" s="373"/>
      <c r="H79" s="374"/>
      <c r="I79" s="347">
        <f>$J$79/$J$25</f>
        <v>7.7360775277955972E-3</v>
      </c>
      <c r="J79" s="279">
        <f>TRUNC($J$77*$I$48,2)</f>
        <v>20.38</v>
      </c>
      <c r="O79" s="28"/>
      <c r="Q79" s="6"/>
      <c r="R79" s="6"/>
    </row>
    <row r="80" spans="2:18" x14ac:dyDescent="0.25">
      <c r="B80" s="290"/>
      <c r="C80" s="375" t="s">
        <v>104</v>
      </c>
      <c r="D80" s="376"/>
      <c r="E80" s="376"/>
      <c r="F80" s="376"/>
      <c r="G80" s="376"/>
      <c r="H80" s="377"/>
      <c r="I80" s="348"/>
      <c r="J80" s="280"/>
      <c r="Q80" s="6"/>
      <c r="R80" s="6"/>
    </row>
    <row r="81" spans="2:18" ht="12.75" customHeight="1" x14ac:dyDescent="0.25">
      <c r="B81" s="289" t="s">
        <v>28</v>
      </c>
      <c r="C81" s="378" t="s">
        <v>105</v>
      </c>
      <c r="D81" s="379"/>
      <c r="E81" s="379"/>
      <c r="F81" s="379"/>
      <c r="G81" s="379"/>
      <c r="H81" s="380"/>
      <c r="I81" s="347">
        <v>0.04</v>
      </c>
      <c r="J81" s="279">
        <f>TRUNC((($J$25)*$I$81),2)</f>
        <v>105.37</v>
      </c>
      <c r="Q81" s="6"/>
      <c r="R81" s="6"/>
    </row>
    <row r="82" spans="2:18" x14ac:dyDescent="0.25">
      <c r="B82" s="290"/>
      <c r="C82" s="381" t="s">
        <v>106</v>
      </c>
      <c r="D82" s="382"/>
      <c r="E82" s="382"/>
      <c r="F82" s="382"/>
      <c r="G82" s="382"/>
      <c r="H82" s="383"/>
      <c r="I82" s="348"/>
      <c r="J82" s="280"/>
      <c r="K82" s="5"/>
      <c r="L82" s="6"/>
      <c r="M82" s="6"/>
      <c r="N82" s="6"/>
      <c r="O82" s="6"/>
      <c r="P82" s="6"/>
      <c r="Q82" s="6"/>
      <c r="R82" s="6"/>
    </row>
    <row r="83" spans="2:18" ht="15" customHeight="1" x14ac:dyDescent="0.25">
      <c r="B83" s="367" t="s">
        <v>107</v>
      </c>
      <c r="C83" s="368"/>
      <c r="D83" s="368"/>
      <c r="E83" s="368"/>
      <c r="F83" s="368"/>
      <c r="G83" s="368"/>
      <c r="H83" s="369"/>
      <c r="I83" s="69">
        <f>$J$83/$J$25</f>
        <v>7.1708655828060172E-2</v>
      </c>
      <c r="J83" s="70">
        <f>SUM($J$73:$J$82)</f>
        <v>188.91</v>
      </c>
      <c r="K83" s="30"/>
      <c r="Q83" s="6"/>
      <c r="R83" s="6"/>
    </row>
    <row r="84" spans="2:18" s="5" customFormat="1" ht="11.25" x14ac:dyDescent="0.25">
      <c r="B84" s="25"/>
      <c r="C84" s="25"/>
      <c r="D84" s="25"/>
      <c r="E84" s="25"/>
      <c r="F84" s="25"/>
      <c r="G84" s="25"/>
      <c r="H84" s="25"/>
      <c r="I84" s="25"/>
      <c r="J84" s="25"/>
      <c r="K84" s="4"/>
    </row>
    <row r="85" spans="2:18" x14ac:dyDescent="0.25">
      <c r="B85" s="324" t="s">
        <v>108</v>
      </c>
      <c r="C85" s="324"/>
      <c r="D85" s="324"/>
      <c r="E85" s="324"/>
      <c r="F85" s="324"/>
      <c r="G85" s="324"/>
      <c r="H85" s="324"/>
      <c r="I85" s="324"/>
      <c r="J85" s="324"/>
      <c r="K85" s="29"/>
      <c r="Q85" s="6"/>
      <c r="R85" s="6"/>
    </row>
    <row r="86" spans="2:18" ht="12.75" customHeight="1" x14ac:dyDescent="0.25">
      <c r="B86" s="87" t="s">
        <v>109</v>
      </c>
      <c r="C86" s="324" t="s">
        <v>110</v>
      </c>
      <c r="D86" s="324"/>
      <c r="E86" s="324"/>
      <c r="F86" s="324"/>
      <c r="G86" s="324"/>
      <c r="H86" s="324"/>
      <c r="I86" s="324"/>
      <c r="J86" s="88" t="s">
        <v>43</v>
      </c>
      <c r="K86" s="31"/>
      <c r="Q86" s="6"/>
      <c r="R86" s="6"/>
    </row>
    <row r="87" spans="2:18" x14ac:dyDescent="0.25">
      <c r="B87" s="289" t="s">
        <v>21</v>
      </c>
      <c r="C87" s="355" t="s">
        <v>111</v>
      </c>
      <c r="D87" s="356"/>
      <c r="E87" s="356"/>
      <c r="F87" s="356"/>
      <c r="G87" s="356"/>
      <c r="H87" s="356"/>
      <c r="I87" s="357"/>
      <c r="J87" s="370">
        <f>TRUNC($J$31/12,2)</f>
        <v>26.56</v>
      </c>
      <c r="K87" s="358"/>
      <c r="L87" s="358"/>
      <c r="M87" s="358"/>
      <c r="N87" s="358"/>
      <c r="O87" s="358"/>
      <c r="P87" s="358"/>
      <c r="Q87" s="6"/>
      <c r="R87" s="6"/>
    </row>
    <row r="88" spans="2:18" x14ac:dyDescent="0.25">
      <c r="B88" s="290"/>
      <c r="C88" s="359" t="s">
        <v>112</v>
      </c>
      <c r="D88" s="360"/>
      <c r="E88" s="360"/>
      <c r="F88" s="360"/>
      <c r="G88" s="360"/>
      <c r="H88" s="360"/>
      <c r="I88" s="361"/>
      <c r="J88" s="371"/>
      <c r="K88" s="23"/>
      <c r="L88" s="23"/>
      <c r="M88" s="6"/>
      <c r="N88" s="6"/>
      <c r="O88" s="6"/>
      <c r="P88" s="6"/>
      <c r="Q88" s="6"/>
      <c r="R88" s="6"/>
    </row>
    <row r="89" spans="2:18" ht="12.75" customHeight="1" x14ac:dyDescent="0.25">
      <c r="B89" s="289" t="s">
        <v>23</v>
      </c>
      <c r="C89" s="355" t="s">
        <v>113</v>
      </c>
      <c r="D89" s="356"/>
      <c r="E89" s="357"/>
      <c r="F89" s="363" t="s">
        <v>262</v>
      </c>
      <c r="G89" s="364"/>
      <c r="H89" s="325">
        <v>1</v>
      </c>
      <c r="I89" s="347">
        <f>+$J$89/$J$25</f>
        <v>2.7748148541798731E-3</v>
      </c>
      <c r="J89" s="279">
        <f>TRUNC(((($J$25/30)/12)*$H$89),2)</f>
        <v>7.31</v>
      </c>
      <c r="K89" s="358"/>
      <c r="L89" s="358"/>
      <c r="M89" s="358"/>
      <c r="N89" s="358"/>
      <c r="O89" s="358"/>
      <c r="P89" s="358"/>
      <c r="Q89" s="32"/>
      <c r="R89" s="6"/>
    </row>
    <row r="90" spans="2:18" x14ac:dyDescent="0.25">
      <c r="B90" s="290"/>
      <c r="C90" s="359" t="s">
        <v>114</v>
      </c>
      <c r="D90" s="360"/>
      <c r="E90" s="361"/>
      <c r="F90" s="365"/>
      <c r="G90" s="366"/>
      <c r="H90" s="325"/>
      <c r="I90" s="348"/>
      <c r="J90" s="280"/>
      <c r="L90" s="4"/>
      <c r="M90" s="4"/>
      <c r="N90" s="4"/>
      <c r="O90" s="4"/>
      <c r="P90" s="4"/>
      <c r="Q90" s="6"/>
      <c r="R90" s="6"/>
    </row>
    <row r="91" spans="2:18" ht="12.95" customHeight="1" x14ac:dyDescent="0.25">
      <c r="B91" s="315" t="s">
        <v>25</v>
      </c>
      <c r="C91" s="336" t="s">
        <v>261</v>
      </c>
      <c r="D91" s="337"/>
      <c r="E91" s="338"/>
      <c r="F91" s="433" t="s">
        <v>262</v>
      </c>
      <c r="G91" s="434"/>
      <c r="H91" s="437">
        <v>5</v>
      </c>
      <c r="I91" s="347">
        <f>+$J$91/$J$25</f>
        <v>1.3885462019958928E-2</v>
      </c>
      <c r="J91" s="279">
        <f>TRUNC(((($J$25/30)/12)*$H$91),2)</f>
        <v>36.58</v>
      </c>
      <c r="L91" s="4"/>
      <c r="M91" s="4"/>
      <c r="N91" s="4"/>
      <c r="O91" s="4"/>
      <c r="P91" s="4"/>
      <c r="Q91" s="6"/>
      <c r="R91" s="6"/>
    </row>
    <row r="92" spans="2:18" x14ac:dyDescent="0.25">
      <c r="B92" s="316"/>
      <c r="C92" s="439" t="s">
        <v>114</v>
      </c>
      <c r="D92" s="440"/>
      <c r="E92" s="441"/>
      <c r="F92" s="435"/>
      <c r="G92" s="436"/>
      <c r="H92" s="438"/>
      <c r="I92" s="348"/>
      <c r="J92" s="280"/>
      <c r="L92" s="4"/>
      <c r="M92" s="4"/>
      <c r="N92" s="4"/>
      <c r="O92" s="4"/>
      <c r="P92" s="4"/>
      <c r="Q92" s="6"/>
      <c r="R92" s="6"/>
    </row>
    <row r="93" spans="2:18" x14ac:dyDescent="0.25">
      <c r="B93" s="289" t="s">
        <v>27</v>
      </c>
      <c r="C93" s="355" t="s">
        <v>115</v>
      </c>
      <c r="D93" s="356"/>
      <c r="E93" s="356"/>
      <c r="F93" s="357"/>
      <c r="G93" s="43" t="s">
        <v>116</v>
      </c>
      <c r="H93" s="274">
        <v>20</v>
      </c>
      <c r="I93" s="347">
        <f>+$J$93/$J$25</f>
        <v>8.3510159770119321E-4</v>
      </c>
      <c r="J93" s="279">
        <f>ROUND(((($J$25/30)/12)*$H$93*$H$94),2)</f>
        <v>2.2000000000000002</v>
      </c>
      <c r="Q93" s="6"/>
      <c r="R93" s="6"/>
    </row>
    <row r="94" spans="2:18" x14ac:dyDescent="0.25">
      <c r="B94" s="290"/>
      <c r="C94" s="359" t="s">
        <v>263</v>
      </c>
      <c r="D94" s="360"/>
      <c r="E94" s="360"/>
      <c r="F94" s="361"/>
      <c r="G94" s="43" t="s">
        <v>117</v>
      </c>
      <c r="H94" s="73">
        <v>1.4999999999999999E-2</v>
      </c>
      <c r="I94" s="348"/>
      <c r="J94" s="280"/>
      <c r="L94" s="4"/>
      <c r="M94" s="362"/>
      <c r="N94" s="362"/>
      <c r="O94" s="4"/>
      <c r="P94" s="4"/>
      <c r="Q94" s="6"/>
      <c r="R94" s="6"/>
    </row>
    <row r="95" spans="2:18" x14ac:dyDescent="0.25">
      <c r="B95" s="289" t="s">
        <v>28</v>
      </c>
      <c r="C95" s="355" t="s">
        <v>118</v>
      </c>
      <c r="D95" s="356"/>
      <c r="E95" s="356"/>
      <c r="F95" s="356"/>
      <c r="G95" s="43" t="s">
        <v>116</v>
      </c>
      <c r="H95" s="274">
        <v>15</v>
      </c>
      <c r="I95" s="347">
        <f>+$J$95/$J$25</f>
        <v>3.2644880637410276E-4</v>
      </c>
      <c r="J95" s="279">
        <f>ROUND(((($J$25/30)*$H$95)/12)*$H$96,2)</f>
        <v>0.86</v>
      </c>
      <c r="K95" s="358"/>
      <c r="L95" s="358"/>
      <c r="M95" s="358"/>
      <c r="N95" s="358"/>
      <c r="O95" s="358"/>
      <c r="P95" s="358"/>
      <c r="Q95" s="6"/>
      <c r="R95" s="6"/>
    </row>
    <row r="96" spans="2:18" x14ac:dyDescent="0.25">
      <c r="B96" s="290"/>
      <c r="C96" s="74" t="s">
        <v>264</v>
      </c>
      <c r="D96" s="72"/>
      <c r="E96" s="72"/>
      <c r="F96" s="72"/>
      <c r="G96" s="43" t="s">
        <v>117</v>
      </c>
      <c r="H96" s="73">
        <v>7.7999999999999996E-3</v>
      </c>
      <c r="I96" s="348"/>
      <c r="J96" s="280"/>
      <c r="K96" s="358"/>
      <c r="L96" s="358"/>
      <c r="M96" s="358"/>
      <c r="N96" s="358"/>
      <c r="O96" s="358"/>
      <c r="P96" s="358"/>
      <c r="Q96" s="6"/>
      <c r="R96" s="6"/>
    </row>
    <row r="97" spans="2:18" x14ac:dyDescent="0.25">
      <c r="B97" s="315" t="s">
        <v>30</v>
      </c>
      <c r="C97" s="336" t="s">
        <v>119</v>
      </c>
      <c r="D97" s="337"/>
      <c r="E97" s="337"/>
      <c r="F97" s="338"/>
      <c r="G97" s="275" t="s">
        <v>116</v>
      </c>
      <c r="H97" s="274">
        <v>180</v>
      </c>
      <c r="I97" s="339">
        <f>+$J$97/$J$25</f>
        <v>1.1008157424243E-3</v>
      </c>
      <c r="J97" s="341">
        <f>ROUND(((($J$25)+($J$25*1/3))/12)*($H$97/360)*$H$98,2)</f>
        <v>2.9</v>
      </c>
      <c r="Q97" s="6"/>
      <c r="R97" s="6"/>
    </row>
    <row r="98" spans="2:18" x14ac:dyDescent="0.25">
      <c r="B98" s="316"/>
      <c r="C98" s="276" t="s">
        <v>265</v>
      </c>
      <c r="D98" s="277"/>
      <c r="E98" s="277"/>
      <c r="F98" s="277"/>
      <c r="G98" s="275" t="s">
        <v>117</v>
      </c>
      <c r="H98" s="278">
        <v>1.9800000000000002E-2</v>
      </c>
      <c r="I98" s="340"/>
      <c r="J98" s="342"/>
      <c r="L98" s="4"/>
      <c r="M98" s="4"/>
      <c r="N98" s="4"/>
      <c r="O98" s="4"/>
      <c r="P98" s="4"/>
      <c r="Q98" s="6"/>
      <c r="R98" s="6"/>
    </row>
    <row r="99" spans="2:18" x14ac:dyDescent="0.25">
      <c r="B99" s="289" t="s">
        <v>30</v>
      </c>
      <c r="C99" s="344" t="s">
        <v>45</v>
      </c>
      <c r="D99" s="345"/>
      <c r="E99" s="345"/>
      <c r="F99" s="345"/>
      <c r="G99" s="345"/>
      <c r="H99" s="346"/>
      <c r="I99" s="347">
        <f>$J$99/$J$25</f>
        <v>0</v>
      </c>
      <c r="J99" s="279"/>
      <c r="K99" s="29"/>
      <c r="M99" s="6"/>
      <c r="N99" s="6"/>
      <c r="O99" s="6"/>
      <c r="P99" s="6"/>
      <c r="Q99" s="6"/>
      <c r="R99" s="6"/>
    </row>
    <row r="100" spans="2:18" x14ac:dyDescent="0.25">
      <c r="B100" s="290"/>
      <c r="C100" s="349" t="s">
        <v>120</v>
      </c>
      <c r="D100" s="350"/>
      <c r="E100" s="350"/>
      <c r="F100" s="350"/>
      <c r="G100" s="350"/>
      <c r="H100" s="351"/>
      <c r="I100" s="348"/>
      <c r="J100" s="280"/>
      <c r="K100" s="29"/>
      <c r="M100" s="6"/>
      <c r="N100" s="6"/>
      <c r="O100" s="6"/>
      <c r="P100" s="6"/>
      <c r="Q100" s="6"/>
      <c r="R100" s="6"/>
    </row>
    <row r="101" spans="2:18" ht="15" customHeight="1" x14ac:dyDescent="0.25">
      <c r="B101" s="352" t="s">
        <v>57</v>
      </c>
      <c r="C101" s="353"/>
      <c r="D101" s="353"/>
      <c r="E101" s="353"/>
      <c r="F101" s="353"/>
      <c r="G101" s="353"/>
      <c r="H101" s="353"/>
      <c r="I101" s="354"/>
      <c r="J101" s="58">
        <f>TRUNC(SUM($J$87:$J$100),2)</f>
        <v>76.41</v>
      </c>
      <c r="Q101" s="6"/>
      <c r="R101" s="6"/>
    </row>
    <row r="102" spans="2:18" s="5" customFormat="1" ht="11.25" x14ac:dyDescent="0.25">
      <c r="B102" s="25"/>
      <c r="C102" s="25"/>
      <c r="D102" s="25"/>
      <c r="E102" s="25"/>
      <c r="F102" s="25"/>
      <c r="G102" s="25"/>
      <c r="H102" s="25"/>
      <c r="I102" s="25"/>
      <c r="J102" s="25"/>
      <c r="K102" s="4"/>
    </row>
    <row r="103" spans="2:18" s="2" customFormat="1" ht="15" x14ac:dyDescent="0.25">
      <c r="B103" s="89" t="s">
        <v>121</v>
      </c>
      <c r="C103" s="324" t="s">
        <v>122</v>
      </c>
      <c r="D103" s="324"/>
      <c r="E103" s="324"/>
      <c r="F103" s="324"/>
      <c r="G103" s="324"/>
      <c r="H103" s="324"/>
      <c r="I103" s="324"/>
      <c r="J103" s="88" t="s">
        <v>43</v>
      </c>
      <c r="K103" s="1"/>
      <c r="L103" s="3"/>
    </row>
    <row r="104" spans="2:18" s="2" customFormat="1" ht="15.75" customHeight="1" x14ac:dyDescent="0.25">
      <c r="B104" s="78" t="s">
        <v>21</v>
      </c>
      <c r="C104" s="333" t="s">
        <v>123</v>
      </c>
      <c r="D104" s="333"/>
      <c r="E104" s="333"/>
      <c r="F104" s="333"/>
      <c r="G104" s="333"/>
      <c r="H104" s="333"/>
      <c r="I104" s="76">
        <f>$J$104/$J$25</f>
        <v>0</v>
      </c>
      <c r="J104" s="79"/>
      <c r="K104" s="1"/>
    </row>
    <row r="105" spans="2:18" s="2" customFormat="1" ht="15" x14ac:dyDescent="0.25">
      <c r="B105" s="343" t="s">
        <v>57</v>
      </c>
      <c r="C105" s="343"/>
      <c r="D105" s="343"/>
      <c r="E105" s="343"/>
      <c r="F105" s="343"/>
      <c r="G105" s="343"/>
      <c r="H105" s="343"/>
      <c r="I105" s="343"/>
      <c r="J105" s="77">
        <f>SUM($J$104:$J$104)</f>
        <v>0</v>
      </c>
      <c r="K105" s="1"/>
    </row>
    <row r="106" spans="2:18" s="5" customFormat="1" ht="11.25" x14ac:dyDescent="0.25">
      <c r="B106" s="25"/>
      <c r="C106" s="25"/>
      <c r="D106" s="25"/>
      <c r="E106" s="25"/>
      <c r="F106" s="25"/>
      <c r="G106" s="25"/>
      <c r="H106" s="25"/>
      <c r="I106" s="25"/>
      <c r="J106" s="25"/>
      <c r="K106" s="4"/>
    </row>
    <row r="107" spans="2:18" s="5" customFormat="1" x14ac:dyDescent="0.25">
      <c r="B107" s="324" t="s">
        <v>124</v>
      </c>
      <c r="C107" s="324"/>
      <c r="D107" s="324"/>
      <c r="E107" s="324"/>
      <c r="F107" s="324"/>
      <c r="G107" s="324"/>
      <c r="H107" s="324"/>
      <c r="I107" s="324"/>
      <c r="J107" s="324"/>
      <c r="K107" s="4"/>
    </row>
    <row r="108" spans="2:18" s="5" customFormat="1" x14ac:dyDescent="0.25">
      <c r="B108" s="57" t="s">
        <v>109</v>
      </c>
      <c r="C108" s="281" t="s">
        <v>125</v>
      </c>
      <c r="D108" s="281"/>
      <c r="E108" s="281"/>
      <c r="F108" s="281"/>
      <c r="G108" s="281"/>
      <c r="H108" s="281"/>
      <c r="I108" s="281"/>
      <c r="J108" s="62">
        <f>$J$101</f>
        <v>76.41</v>
      </c>
      <c r="K108" s="4"/>
    </row>
    <row r="109" spans="2:18" s="5" customFormat="1" x14ac:dyDescent="0.25">
      <c r="B109" s="57" t="s">
        <v>121</v>
      </c>
      <c r="C109" s="281" t="s">
        <v>126</v>
      </c>
      <c r="D109" s="281"/>
      <c r="E109" s="281"/>
      <c r="F109" s="281"/>
      <c r="G109" s="281"/>
      <c r="H109" s="281"/>
      <c r="I109" s="281"/>
      <c r="J109" s="62">
        <f>$J$105</f>
        <v>0</v>
      </c>
      <c r="K109" s="4"/>
    </row>
    <row r="110" spans="2:18" s="5" customFormat="1" x14ac:dyDescent="0.25">
      <c r="B110" s="324" t="s">
        <v>127</v>
      </c>
      <c r="C110" s="324"/>
      <c r="D110" s="324"/>
      <c r="E110" s="324"/>
      <c r="F110" s="324"/>
      <c r="G110" s="324"/>
      <c r="H110" s="324"/>
      <c r="I110" s="324"/>
      <c r="J110" s="90">
        <f>SUM($J$108:$J$109)</f>
        <v>76.41</v>
      </c>
      <c r="K110" s="4"/>
    </row>
    <row r="111" spans="2:18" s="5" customFormat="1" x14ac:dyDescent="0.25">
      <c r="B111" s="325" t="s">
        <v>128</v>
      </c>
      <c r="C111" s="325"/>
      <c r="D111" s="325"/>
      <c r="E111" s="325"/>
      <c r="F111" s="325"/>
      <c r="G111" s="325"/>
      <c r="H111" s="325"/>
      <c r="I111" s="73">
        <f>$I$48</f>
        <v>0.39800000000000008</v>
      </c>
      <c r="J111" s="53">
        <f>TRUNC($J$110*$I$111,2)</f>
        <v>30.41</v>
      </c>
      <c r="K111" s="4"/>
    </row>
    <row r="112" spans="2:18" s="5" customFormat="1" x14ac:dyDescent="0.25">
      <c r="B112" s="326" t="s">
        <v>129</v>
      </c>
      <c r="C112" s="327"/>
      <c r="D112" s="327"/>
      <c r="E112" s="327"/>
      <c r="F112" s="327"/>
      <c r="G112" s="327"/>
      <c r="H112" s="327"/>
      <c r="I112" s="328"/>
      <c r="J112" s="88">
        <f>J110+J111</f>
        <v>106.82</v>
      </c>
      <c r="K112" s="4"/>
    </row>
    <row r="113" spans="2:19" s="5" customFormat="1" ht="11.25" x14ac:dyDescent="0.25">
      <c r="B113" s="25"/>
      <c r="C113" s="25"/>
      <c r="D113" s="25"/>
      <c r="E113" s="25"/>
      <c r="F113" s="25"/>
      <c r="G113" s="25"/>
      <c r="H113" s="25"/>
      <c r="I113" s="25"/>
      <c r="J113" s="25"/>
      <c r="K113" s="4"/>
    </row>
    <row r="114" spans="2:19" x14ac:dyDescent="0.25">
      <c r="B114" s="329" t="s">
        <v>130</v>
      </c>
      <c r="C114" s="329"/>
      <c r="D114" s="329"/>
      <c r="E114" s="329"/>
      <c r="F114" s="329"/>
      <c r="G114" s="329"/>
      <c r="H114" s="329"/>
      <c r="I114" s="329"/>
      <c r="J114" s="329"/>
      <c r="K114" s="29"/>
      <c r="Q114" s="6"/>
      <c r="R114" s="6"/>
    </row>
    <row r="115" spans="2:19" ht="12.75" customHeight="1" x14ac:dyDescent="0.25">
      <c r="B115" s="80">
        <v>5</v>
      </c>
      <c r="C115" s="329" t="s">
        <v>131</v>
      </c>
      <c r="D115" s="329"/>
      <c r="E115" s="329"/>
      <c r="F115" s="329"/>
      <c r="G115" s="329"/>
      <c r="H115" s="329"/>
      <c r="I115" s="329"/>
      <c r="J115" s="81" t="s">
        <v>43</v>
      </c>
      <c r="K115" s="31"/>
      <c r="Q115" s="6"/>
      <c r="R115" s="6"/>
    </row>
    <row r="116" spans="2:19" x14ac:dyDescent="0.25">
      <c r="B116" s="8" t="s">
        <v>21</v>
      </c>
      <c r="C116" s="330" t="s">
        <v>132</v>
      </c>
      <c r="D116" s="331"/>
      <c r="E116" s="331"/>
      <c r="F116" s="331"/>
      <c r="G116" s="331"/>
      <c r="H116" s="331"/>
      <c r="I116" s="332"/>
      <c r="J116" s="21">
        <v>94.26</v>
      </c>
      <c r="K116" s="247"/>
      <c r="L116" s="22"/>
      <c r="M116" s="22"/>
      <c r="N116" s="22"/>
      <c r="O116" s="22"/>
      <c r="P116" s="22"/>
      <c r="Q116" s="6"/>
      <c r="R116" s="23"/>
      <c r="S116" s="23"/>
    </row>
    <row r="117" spans="2:19" x14ac:dyDescent="0.25">
      <c r="B117" s="8" t="s">
        <v>23</v>
      </c>
      <c r="C117" s="301" t="s">
        <v>45</v>
      </c>
      <c r="D117" s="302"/>
      <c r="E117" s="302"/>
      <c r="F117" s="302"/>
      <c r="G117" s="302"/>
      <c r="H117" s="302"/>
      <c r="I117" s="303"/>
      <c r="J117" s="13">
        <v>0</v>
      </c>
      <c r="N117" s="6"/>
      <c r="O117" s="6"/>
      <c r="P117" s="6"/>
      <c r="Q117" s="6"/>
      <c r="R117" s="6"/>
    </row>
    <row r="118" spans="2:19" x14ac:dyDescent="0.25">
      <c r="B118" s="304" t="s">
        <v>133</v>
      </c>
      <c r="C118" s="305"/>
      <c r="D118" s="305"/>
      <c r="E118" s="305"/>
      <c r="F118" s="305"/>
      <c r="G118" s="305"/>
      <c r="H118" s="305"/>
      <c r="I118" s="306"/>
      <c r="J118" s="82">
        <f>SUM($J$116:$J$117)</f>
        <v>94.26</v>
      </c>
      <c r="N118" s="6"/>
      <c r="O118" s="6"/>
      <c r="P118" s="6"/>
      <c r="Q118" s="6"/>
      <c r="R118" s="6"/>
    </row>
    <row r="119" spans="2:19" s="5" customFormat="1" ht="11.25" x14ac:dyDescent="0.25">
      <c r="B119" s="323"/>
      <c r="C119" s="323"/>
      <c r="D119" s="323"/>
      <c r="E119" s="323"/>
      <c r="F119" s="323"/>
      <c r="G119" s="323"/>
      <c r="H119" s="323"/>
      <c r="I119" s="323"/>
      <c r="J119" s="323"/>
      <c r="K119" s="4"/>
    </row>
    <row r="120" spans="2:19" x14ac:dyDescent="0.25">
      <c r="B120" s="321" t="s">
        <v>134</v>
      </c>
      <c r="C120" s="321"/>
      <c r="D120" s="321"/>
      <c r="E120" s="321"/>
      <c r="F120" s="321"/>
      <c r="G120" s="321"/>
      <c r="H120" s="321"/>
      <c r="I120" s="321"/>
      <c r="J120" s="321"/>
    </row>
    <row r="121" spans="2:19" x14ac:dyDescent="0.25">
      <c r="B121" s="75">
        <v>6</v>
      </c>
      <c r="C121" s="282" t="s">
        <v>135</v>
      </c>
      <c r="D121" s="283"/>
      <c r="E121" s="283"/>
      <c r="F121" s="283"/>
      <c r="G121" s="284"/>
      <c r="H121" s="75" t="s">
        <v>136</v>
      </c>
      <c r="I121" s="75" t="s">
        <v>50</v>
      </c>
      <c r="J121" s="71" t="s">
        <v>43</v>
      </c>
      <c r="K121" s="36"/>
      <c r="L121" s="36"/>
      <c r="M121" s="36"/>
      <c r="N121" s="36"/>
      <c r="O121" s="36"/>
      <c r="P121" s="36"/>
      <c r="Q121" s="36"/>
      <c r="R121" s="6"/>
    </row>
    <row r="122" spans="2:19" x14ac:dyDescent="0.25">
      <c r="B122" s="289" t="s">
        <v>21</v>
      </c>
      <c r="C122" s="291" t="s">
        <v>137</v>
      </c>
      <c r="D122" s="292"/>
      <c r="E122" s="292"/>
      <c r="F122" s="292"/>
      <c r="G122" s="293"/>
      <c r="H122" s="294">
        <f>SUM($J$118,$J$112,$J$83,$J$69,$J$25)</f>
        <v>5581.8899999999994</v>
      </c>
      <c r="I122" s="296">
        <v>0.1366</v>
      </c>
      <c r="J122" s="279">
        <f>TRUNC($H$122*$I$122,2)</f>
        <v>762.48</v>
      </c>
      <c r="K122" s="37"/>
      <c r="L122" s="37"/>
      <c r="M122" s="37"/>
      <c r="N122" s="37"/>
      <c r="O122" s="37"/>
      <c r="P122" s="37"/>
      <c r="Q122" s="37"/>
      <c r="R122" s="6"/>
    </row>
    <row r="123" spans="2:19" ht="12.75" customHeight="1" x14ac:dyDescent="0.25">
      <c r="B123" s="290"/>
      <c r="C123" s="298" t="s">
        <v>138</v>
      </c>
      <c r="D123" s="299"/>
      <c r="E123" s="299"/>
      <c r="F123" s="299"/>
      <c r="G123" s="300"/>
      <c r="H123" s="295"/>
      <c r="I123" s="297"/>
      <c r="J123" s="280"/>
      <c r="K123" s="37"/>
      <c r="M123" s="37"/>
      <c r="N123" s="37"/>
      <c r="O123" s="37"/>
      <c r="P123" s="37"/>
      <c r="Q123" s="37"/>
      <c r="R123" s="6"/>
    </row>
    <row r="124" spans="2:19" ht="12.75" customHeight="1" x14ac:dyDescent="0.25">
      <c r="B124" s="289" t="s">
        <v>23</v>
      </c>
      <c r="C124" s="291" t="s">
        <v>139</v>
      </c>
      <c r="D124" s="292"/>
      <c r="E124" s="292"/>
      <c r="F124" s="292"/>
      <c r="G124" s="293"/>
      <c r="H124" s="294">
        <f>SUM($J$118,$J$112,$J$83,$J$69,$J$25)+$J$122</f>
        <v>6344.369999999999</v>
      </c>
      <c r="I124" s="296">
        <v>0.16420000000000001</v>
      </c>
      <c r="J124" s="279">
        <f>TRUNC($H$124*$I$124,2)</f>
        <v>1041.74</v>
      </c>
      <c r="K124" s="37"/>
      <c r="L124" s="37"/>
      <c r="M124" s="37"/>
      <c r="N124" s="37"/>
      <c r="O124" s="37"/>
      <c r="P124" s="37"/>
      <c r="Q124" s="37"/>
      <c r="R124" s="6"/>
    </row>
    <row r="125" spans="2:19" ht="12.75" customHeight="1" x14ac:dyDescent="0.25">
      <c r="B125" s="290"/>
      <c r="C125" s="298" t="s">
        <v>140</v>
      </c>
      <c r="D125" s="299"/>
      <c r="E125" s="299"/>
      <c r="F125" s="299"/>
      <c r="G125" s="300"/>
      <c r="H125" s="295"/>
      <c r="I125" s="297"/>
      <c r="J125" s="280"/>
      <c r="K125" s="37"/>
      <c r="L125" s="37"/>
      <c r="M125" s="37"/>
      <c r="N125" s="37"/>
      <c r="O125" s="37"/>
      <c r="P125" s="37"/>
      <c r="Q125" s="37"/>
      <c r="R125" s="6"/>
    </row>
    <row r="126" spans="2:19" ht="12.75" customHeight="1" x14ac:dyDescent="0.25">
      <c r="B126" s="308" t="s">
        <v>141</v>
      </c>
      <c r="C126" s="309"/>
      <c r="D126" s="309"/>
      <c r="E126" s="309"/>
      <c r="F126" s="309"/>
      <c r="G126" s="309"/>
      <c r="H126" s="309"/>
      <c r="I126" s="310"/>
      <c r="J126" s="91">
        <f>$H$124+$J$124</f>
        <v>7386.1099999999988</v>
      </c>
      <c r="K126" s="37"/>
      <c r="L126" s="37"/>
      <c r="M126" s="37"/>
      <c r="N126" s="37"/>
      <c r="O126" s="37"/>
      <c r="P126" s="37"/>
      <c r="Q126" s="37"/>
      <c r="R126" s="6"/>
    </row>
    <row r="127" spans="2:19" ht="12.75" customHeight="1" x14ac:dyDescent="0.25">
      <c r="B127" s="308" t="s">
        <v>142</v>
      </c>
      <c r="C127" s="309"/>
      <c r="D127" s="309"/>
      <c r="E127" s="309"/>
      <c r="F127" s="309"/>
      <c r="G127" s="309"/>
      <c r="H127" s="309"/>
      <c r="I127" s="310"/>
      <c r="J127" s="91">
        <f>$J$126/(1-$I$134)</f>
        <v>8613.539358600583</v>
      </c>
      <c r="K127" s="37"/>
      <c r="L127" s="37"/>
      <c r="M127" s="37"/>
      <c r="N127" s="37"/>
      <c r="O127" s="37"/>
      <c r="P127" s="37"/>
      <c r="Q127" s="6"/>
      <c r="R127" s="6"/>
    </row>
    <row r="128" spans="2:19" ht="12.75" customHeight="1" x14ac:dyDescent="0.25">
      <c r="B128" s="7" t="s">
        <v>143</v>
      </c>
      <c r="C128" s="307" t="s">
        <v>144</v>
      </c>
      <c r="D128" s="307"/>
      <c r="E128" s="307"/>
      <c r="F128" s="307"/>
      <c r="G128" s="307"/>
      <c r="H128" s="307"/>
      <c r="I128" s="34">
        <f>IF($J$12="lucro real",7.6%,IF($J$12="lucro presumido",3%,0%))</f>
        <v>7.5999999999999998E-2</v>
      </c>
      <c r="J128" s="13">
        <f>$J$127*$I$128</f>
        <v>654.62899125364424</v>
      </c>
      <c r="K128" s="36"/>
      <c r="L128" s="413" t="str">
        <f>IF($J$12="lucro real",$XEN$1,IF($J$12="lucro presumido"," "," "))</f>
        <v>Conforme as leis nº 10.637 - 30/12/2002 e nº 10.833 - 29/12/2003, empresas submetidas ao Lucro Real podem realizar o abatimento de créditos. Para a comprovação das alíquotas médias efetivas, poderão ser exigidos os documentos de Escrituração Fiscal Digital da Contribuição (EFD-Contribuições) para o PIS/PASEP e COFINS dos últimos 12 meses anteriores à apresentação da proposta</v>
      </c>
      <c r="M128" s="414"/>
      <c r="N128" s="414"/>
      <c r="O128" s="414"/>
      <c r="P128" s="415"/>
      <c r="Q128" s="36"/>
      <c r="R128" s="6"/>
    </row>
    <row r="129" spans="2:18" x14ac:dyDescent="0.25">
      <c r="B129" s="7" t="s">
        <v>145</v>
      </c>
      <c r="C129" s="307" t="s">
        <v>146</v>
      </c>
      <c r="D129" s="307"/>
      <c r="E129" s="307"/>
      <c r="F129" s="307"/>
      <c r="G129" s="307"/>
      <c r="H129" s="307"/>
      <c r="I129" s="34">
        <f>IF($J$12="lucro real",1.65%,IF($J$12="lucro presumido",0.65%,0%))</f>
        <v>1.6500000000000001E-2</v>
      </c>
      <c r="J129" s="13">
        <f>TRUNC($J$127*$I$129,2)</f>
        <v>142.12</v>
      </c>
      <c r="K129" s="36"/>
      <c r="L129" s="416"/>
      <c r="M129" s="417"/>
      <c r="N129" s="417"/>
      <c r="O129" s="417"/>
      <c r="P129" s="418"/>
      <c r="Q129" s="36"/>
      <c r="R129" s="6"/>
    </row>
    <row r="130" spans="2:18" x14ac:dyDescent="0.25">
      <c r="B130" s="7" t="s">
        <v>147</v>
      </c>
      <c r="C130" s="307" t="s">
        <v>148</v>
      </c>
      <c r="D130" s="307"/>
      <c r="E130" s="307"/>
      <c r="F130" s="307"/>
      <c r="G130" s="307"/>
      <c r="H130" s="307"/>
      <c r="I130" s="34"/>
      <c r="J130" s="13">
        <f>TRUNC($J$127*$I$130,2)</f>
        <v>0</v>
      </c>
      <c r="K130" s="36"/>
      <c r="L130" s="416"/>
      <c r="M130" s="417"/>
      <c r="N130" s="417"/>
      <c r="O130" s="417"/>
      <c r="P130" s="418"/>
      <c r="Q130" s="36"/>
      <c r="R130" s="6"/>
    </row>
    <row r="131" spans="2:18" x14ac:dyDescent="0.25">
      <c r="B131" s="7" t="s">
        <v>27</v>
      </c>
      <c r="C131" s="307" t="s">
        <v>149</v>
      </c>
      <c r="D131" s="307"/>
      <c r="E131" s="307"/>
      <c r="F131" s="307"/>
      <c r="G131" s="307"/>
      <c r="H131" s="307"/>
      <c r="I131" s="34"/>
      <c r="J131" s="13">
        <f>TRUNC($J$127*$I$131,2)</f>
        <v>0</v>
      </c>
      <c r="K131" s="36"/>
      <c r="L131" s="416"/>
      <c r="M131" s="417"/>
      <c r="N131" s="417"/>
      <c r="O131" s="417"/>
      <c r="P131" s="418"/>
      <c r="Q131" s="36"/>
      <c r="R131" s="6"/>
    </row>
    <row r="132" spans="2:18" x14ac:dyDescent="0.25">
      <c r="B132" s="7" t="s">
        <v>150</v>
      </c>
      <c r="C132" s="307" t="s">
        <v>151</v>
      </c>
      <c r="D132" s="307"/>
      <c r="E132" s="307"/>
      <c r="F132" s="307"/>
      <c r="G132" s="307"/>
      <c r="H132" s="307"/>
      <c r="I132" s="34">
        <v>0.05</v>
      </c>
      <c r="J132" s="13">
        <f>TRUNC($J$127*$I$132,2)</f>
        <v>430.67</v>
      </c>
      <c r="K132" s="36"/>
      <c r="L132" s="416"/>
      <c r="M132" s="417"/>
      <c r="N132" s="417"/>
      <c r="O132" s="417"/>
      <c r="P132" s="418"/>
      <c r="Q132" s="36"/>
      <c r="R132" s="6"/>
    </row>
    <row r="133" spans="2:18" x14ac:dyDescent="0.25">
      <c r="B133" s="7" t="s">
        <v>152</v>
      </c>
      <c r="C133" s="307" t="s">
        <v>153</v>
      </c>
      <c r="D133" s="307"/>
      <c r="E133" s="307"/>
      <c r="F133" s="307"/>
      <c r="G133" s="307"/>
      <c r="H133" s="307"/>
      <c r="I133" s="34"/>
      <c r="J133" s="13">
        <f>TRUNC($J$127*$I$133,2)</f>
        <v>0</v>
      </c>
      <c r="K133" s="36"/>
      <c r="L133" s="419"/>
      <c r="M133" s="420"/>
      <c r="N133" s="420"/>
      <c r="O133" s="420"/>
      <c r="P133" s="421"/>
      <c r="Q133" s="36"/>
      <c r="R133" s="6"/>
    </row>
    <row r="134" spans="2:18" x14ac:dyDescent="0.25">
      <c r="B134" s="33" t="s">
        <v>30</v>
      </c>
      <c r="C134" s="320" t="s">
        <v>154</v>
      </c>
      <c r="D134" s="320"/>
      <c r="E134" s="320"/>
      <c r="F134" s="320"/>
      <c r="G134" s="320"/>
      <c r="H134" s="320"/>
      <c r="I134" s="35">
        <f>SUM($I$128:$I$133)</f>
        <v>0.14250000000000002</v>
      </c>
      <c r="J134" s="20">
        <f>TRUNC(SUM($J$128:$J$133),2)</f>
        <v>1227.4100000000001</v>
      </c>
      <c r="K134" s="36"/>
      <c r="L134" s="36"/>
      <c r="M134" s="36"/>
      <c r="N134" s="36"/>
      <c r="O134" s="36"/>
      <c r="P134" s="36"/>
      <c r="Q134" s="36"/>
      <c r="R134" s="6"/>
    </row>
    <row r="135" spans="2:18" s="96" customFormat="1" x14ac:dyDescent="0.25">
      <c r="B135" s="92"/>
      <c r="C135" s="92"/>
      <c r="D135" s="92"/>
      <c r="E135" s="92"/>
      <c r="F135" s="92"/>
      <c r="G135" s="92"/>
      <c r="H135" s="92"/>
      <c r="I135" s="93"/>
      <c r="J135" s="94"/>
      <c r="K135" s="95"/>
      <c r="L135" s="95"/>
      <c r="M135" s="95"/>
      <c r="N135" s="95"/>
      <c r="O135" s="95"/>
      <c r="P135" s="95"/>
      <c r="Q135" s="95"/>
    </row>
    <row r="136" spans="2:18" s="5" customFormat="1" x14ac:dyDescent="0.25">
      <c r="B136" s="321" t="s">
        <v>155</v>
      </c>
      <c r="C136" s="321"/>
      <c r="D136" s="321"/>
      <c r="E136" s="321"/>
      <c r="F136" s="321"/>
      <c r="G136" s="321"/>
      <c r="H136" s="321"/>
      <c r="I136" s="321"/>
      <c r="J136" s="321"/>
      <c r="K136" s="4"/>
    </row>
    <row r="137" spans="2:18" s="5" customFormat="1" x14ac:dyDescent="0.25">
      <c r="B137" s="57" t="s">
        <v>156</v>
      </c>
      <c r="C137" s="281" t="s">
        <v>137</v>
      </c>
      <c r="D137" s="281"/>
      <c r="E137" s="281"/>
      <c r="F137" s="281"/>
      <c r="G137" s="281"/>
      <c r="H137" s="281"/>
      <c r="I137" s="281"/>
      <c r="J137" s="62">
        <f>$J$122</f>
        <v>762.48</v>
      </c>
      <c r="K137" s="4"/>
    </row>
    <row r="138" spans="2:18" s="5" customFormat="1" x14ac:dyDescent="0.25">
      <c r="B138" s="57" t="s">
        <v>157</v>
      </c>
      <c r="C138" s="281" t="s">
        <v>139</v>
      </c>
      <c r="D138" s="281"/>
      <c r="E138" s="281"/>
      <c r="F138" s="281"/>
      <c r="G138" s="281"/>
      <c r="H138" s="281"/>
      <c r="I138" s="281"/>
      <c r="J138" s="62">
        <f>$J$124</f>
        <v>1041.74</v>
      </c>
      <c r="K138" s="4"/>
    </row>
    <row r="139" spans="2:18" s="5" customFormat="1" x14ac:dyDescent="0.25">
      <c r="B139" s="57" t="s">
        <v>158</v>
      </c>
      <c r="C139" s="281" t="s">
        <v>159</v>
      </c>
      <c r="D139" s="281"/>
      <c r="E139" s="281"/>
      <c r="F139" s="281"/>
      <c r="G139" s="281"/>
      <c r="H139" s="281"/>
      <c r="I139" s="281"/>
      <c r="J139" s="62">
        <f>$J$134</f>
        <v>1227.4100000000001</v>
      </c>
      <c r="K139" s="4"/>
    </row>
    <row r="140" spans="2:18" s="5" customFormat="1" x14ac:dyDescent="0.25">
      <c r="B140" s="282" t="s">
        <v>160</v>
      </c>
      <c r="C140" s="283"/>
      <c r="D140" s="283"/>
      <c r="E140" s="283"/>
      <c r="F140" s="283"/>
      <c r="G140" s="283"/>
      <c r="H140" s="283"/>
      <c r="I140" s="284"/>
      <c r="J140" s="71">
        <f>TRUNC(SUM($J$137:$J$139),2)</f>
        <v>3031.63</v>
      </c>
      <c r="K140" s="4"/>
    </row>
    <row r="141" spans="2:18" s="96" customFormat="1" x14ac:dyDescent="0.25">
      <c r="B141" s="92"/>
      <c r="C141" s="92"/>
      <c r="D141" s="92"/>
      <c r="E141" s="92"/>
      <c r="F141" s="92"/>
      <c r="G141" s="92"/>
      <c r="H141" s="92"/>
      <c r="I141" s="93"/>
      <c r="J141" s="94"/>
      <c r="K141" s="95"/>
      <c r="L141" s="95"/>
      <c r="M141" s="95"/>
      <c r="N141" s="95"/>
      <c r="O141" s="95"/>
      <c r="P141" s="95"/>
      <c r="Q141" s="95"/>
    </row>
    <row r="142" spans="2:18" x14ac:dyDescent="0.25">
      <c r="B142" s="285" t="s">
        <v>161</v>
      </c>
      <c r="C142" s="285"/>
      <c r="D142" s="285"/>
      <c r="E142" s="285"/>
      <c r="F142" s="285"/>
      <c r="G142" s="285"/>
      <c r="H142" s="285"/>
      <c r="I142" s="285"/>
      <c r="J142" s="285"/>
      <c r="M142" s="6"/>
      <c r="N142" s="6"/>
      <c r="O142" s="6"/>
      <c r="P142" s="6"/>
      <c r="Q142" s="6"/>
      <c r="R142" s="6"/>
    </row>
    <row r="143" spans="2:18" ht="12.75" customHeight="1" x14ac:dyDescent="0.25">
      <c r="B143" s="57"/>
      <c r="C143" s="286" t="s">
        <v>162</v>
      </c>
      <c r="D143" s="287"/>
      <c r="E143" s="287"/>
      <c r="F143" s="287"/>
      <c r="G143" s="287"/>
      <c r="H143" s="287"/>
      <c r="I143" s="288"/>
      <c r="J143" s="62" t="s">
        <v>43</v>
      </c>
      <c r="M143" s="6"/>
      <c r="N143" s="6"/>
      <c r="O143" s="6"/>
      <c r="P143" s="6"/>
      <c r="Q143" s="6"/>
      <c r="R143" s="6"/>
    </row>
    <row r="144" spans="2:18" ht="12.75" customHeight="1" x14ac:dyDescent="0.25">
      <c r="B144" s="109" t="s">
        <v>21</v>
      </c>
      <c r="C144" s="322" t="s">
        <v>41</v>
      </c>
      <c r="D144" s="322"/>
      <c r="E144" s="322"/>
      <c r="F144" s="322"/>
      <c r="G144" s="322"/>
      <c r="H144" s="322"/>
      <c r="I144" s="322"/>
      <c r="J144" s="38">
        <f>$J$25</f>
        <v>2634.41</v>
      </c>
      <c r="M144" s="6"/>
      <c r="N144" s="6"/>
      <c r="O144" s="6"/>
      <c r="P144" s="6"/>
      <c r="Q144" s="6"/>
      <c r="R144" s="6"/>
    </row>
    <row r="145" spans="2:18" x14ac:dyDescent="0.25">
      <c r="B145" s="110" t="s">
        <v>23</v>
      </c>
      <c r="C145" s="307" t="s">
        <v>47</v>
      </c>
      <c r="D145" s="307"/>
      <c r="E145" s="307"/>
      <c r="F145" s="307"/>
      <c r="G145" s="307"/>
      <c r="H145" s="307"/>
      <c r="I145" s="307"/>
      <c r="J145" s="38">
        <f>$J$69</f>
        <v>2557.4899999999998</v>
      </c>
      <c r="M145" s="6"/>
      <c r="N145" s="6"/>
      <c r="O145" s="6"/>
      <c r="P145" s="6"/>
      <c r="Q145" s="6"/>
      <c r="R145" s="6"/>
    </row>
    <row r="146" spans="2:18" x14ac:dyDescent="0.25">
      <c r="B146" s="111" t="s">
        <v>25</v>
      </c>
      <c r="C146" s="307" t="s">
        <v>94</v>
      </c>
      <c r="D146" s="307"/>
      <c r="E146" s="307"/>
      <c r="F146" s="307"/>
      <c r="G146" s="307"/>
      <c r="H146" s="307"/>
      <c r="I146" s="307"/>
      <c r="J146" s="38">
        <f>$J$83</f>
        <v>188.91</v>
      </c>
      <c r="M146" s="6"/>
      <c r="N146" s="6"/>
      <c r="O146" s="6"/>
      <c r="P146" s="6"/>
      <c r="Q146" s="6"/>
      <c r="R146" s="6"/>
    </row>
    <row r="147" spans="2:18" x14ac:dyDescent="0.25">
      <c r="B147" s="112" t="s">
        <v>27</v>
      </c>
      <c r="C147" s="307" t="s">
        <v>108</v>
      </c>
      <c r="D147" s="307"/>
      <c r="E147" s="307"/>
      <c r="F147" s="307"/>
      <c r="G147" s="307"/>
      <c r="H147" s="307"/>
      <c r="I147" s="307"/>
      <c r="J147" s="38">
        <f>$J$112</f>
        <v>106.82</v>
      </c>
      <c r="M147" s="6"/>
      <c r="N147" s="6"/>
      <c r="O147" s="6"/>
      <c r="P147" s="6"/>
      <c r="Q147" s="6"/>
      <c r="R147" s="6"/>
    </row>
    <row r="148" spans="2:18" x14ac:dyDescent="0.25">
      <c r="B148" s="113" t="s">
        <v>28</v>
      </c>
      <c r="C148" s="307" t="s">
        <v>130</v>
      </c>
      <c r="D148" s="307"/>
      <c r="E148" s="307"/>
      <c r="F148" s="307"/>
      <c r="G148" s="307"/>
      <c r="H148" s="307"/>
      <c r="I148" s="307"/>
      <c r="J148" s="38">
        <f>J$118</f>
        <v>94.26</v>
      </c>
      <c r="M148" s="6"/>
      <c r="N148" s="6"/>
      <c r="O148" s="6"/>
      <c r="P148" s="6"/>
      <c r="Q148" s="6"/>
      <c r="R148" s="6"/>
    </row>
    <row r="149" spans="2:18" x14ac:dyDescent="0.25">
      <c r="B149" s="8"/>
      <c r="C149" s="334" t="s">
        <v>163</v>
      </c>
      <c r="D149" s="334"/>
      <c r="E149" s="334"/>
      <c r="F149" s="334"/>
      <c r="G149" s="334"/>
      <c r="H149" s="334"/>
      <c r="I149" s="334"/>
      <c r="J149" s="39">
        <f>SUM($J$144:$J$148)</f>
        <v>5581.8899999999994</v>
      </c>
      <c r="M149" s="6"/>
      <c r="N149" s="6"/>
      <c r="O149" s="6"/>
      <c r="P149" s="6"/>
      <c r="Q149" s="6"/>
      <c r="R149" s="6"/>
    </row>
    <row r="150" spans="2:18" x14ac:dyDescent="0.25">
      <c r="B150" s="114" t="s">
        <v>30</v>
      </c>
      <c r="C150" s="307" t="s">
        <v>134</v>
      </c>
      <c r="D150" s="307"/>
      <c r="E150" s="307"/>
      <c r="F150" s="307"/>
      <c r="G150" s="307"/>
      <c r="H150" s="307"/>
      <c r="I150" s="307"/>
      <c r="J150" s="38">
        <f>$J$140</f>
        <v>3031.63</v>
      </c>
      <c r="M150" s="6"/>
      <c r="N150" s="6"/>
      <c r="O150" s="6"/>
      <c r="P150" s="6"/>
      <c r="Q150" s="6"/>
      <c r="R150" s="6"/>
    </row>
    <row r="151" spans="2:18" x14ac:dyDescent="0.25">
      <c r="B151" s="44"/>
      <c r="C151" s="11"/>
      <c r="D151" s="11"/>
      <c r="E151" s="11"/>
      <c r="F151" s="11"/>
      <c r="G151" s="11"/>
      <c r="H151" s="11"/>
      <c r="I151" s="11"/>
      <c r="J151" s="45"/>
      <c r="M151" s="6"/>
      <c r="N151" s="6"/>
      <c r="O151" s="6"/>
      <c r="P151" s="6"/>
      <c r="Q151" s="6"/>
      <c r="R151" s="6"/>
    </row>
    <row r="152" spans="2:18" x14ac:dyDescent="0.25">
      <c r="B152" s="101"/>
      <c r="C152" s="335" t="s">
        <v>164</v>
      </c>
      <c r="D152" s="335"/>
      <c r="E152" s="335"/>
      <c r="F152" s="335"/>
      <c r="G152" s="335"/>
      <c r="H152" s="335"/>
      <c r="I152" s="335"/>
      <c r="J152" s="102">
        <f>SUM($J$149:$J$150)</f>
        <v>8613.52</v>
      </c>
      <c r="M152" s="6"/>
      <c r="N152" s="6"/>
      <c r="O152" s="6"/>
      <c r="P152" s="6"/>
      <c r="Q152" s="6"/>
      <c r="R152" s="6"/>
    </row>
    <row r="153" spans="2:18" x14ac:dyDescent="0.25">
      <c r="B153" s="101"/>
      <c r="C153" s="317" t="s">
        <v>165</v>
      </c>
      <c r="D153" s="318"/>
      <c r="E153" s="318"/>
      <c r="F153" s="318"/>
      <c r="G153" s="318"/>
      <c r="H153" s="318"/>
      <c r="I153" s="319"/>
      <c r="J153" s="103">
        <v>1</v>
      </c>
      <c r="K153" s="5"/>
      <c r="M153" s="6"/>
      <c r="N153" s="6"/>
      <c r="O153" s="6"/>
      <c r="P153" s="6"/>
      <c r="Q153" s="6"/>
      <c r="R153" s="6"/>
    </row>
    <row r="154" spans="2:18" x14ac:dyDescent="0.25">
      <c r="B154" s="101"/>
      <c r="C154" s="317" t="s">
        <v>166</v>
      </c>
      <c r="D154" s="318"/>
      <c r="E154" s="318"/>
      <c r="F154" s="318"/>
      <c r="G154" s="318"/>
      <c r="H154" s="318"/>
      <c r="I154" s="319"/>
      <c r="J154" s="104">
        <f>$J$153*$J$152</f>
        <v>8613.52</v>
      </c>
      <c r="K154" s="5"/>
      <c r="M154" s="6"/>
      <c r="N154" s="6"/>
      <c r="O154" s="6"/>
      <c r="P154" s="6"/>
      <c r="Q154" s="6"/>
      <c r="R154" s="6"/>
    </row>
    <row r="155" spans="2:18" x14ac:dyDescent="0.25">
      <c r="B155" s="101"/>
      <c r="C155" s="317" t="s">
        <v>167</v>
      </c>
      <c r="D155" s="318"/>
      <c r="E155" s="318"/>
      <c r="F155" s="318"/>
      <c r="G155" s="318"/>
      <c r="H155" s="318"/>
      <c r="I155" s="319"/>
      <c r="J155" s="221">
        <v>4</v>
      </c>
      <c r="K155" s="5"/>
      <c r="M155" s="6"/>
      <c r="N155" s="6"/>
      <c r="O155" s="6"/>
      <c r="P155" s="6"/>
      <c r="Q155" s="6"/>
      <c r="R155" s="6"/>
    </row>
    <row r="156" spans="2:18" x14ac:dyDescent="0.25">
      <c r="B156" s="101"/>
      <c r="C156" s="317" t="str">
        <f>_xlfn.CONCAT("Custo Total Mensal com Mão-de-Obra para ",$I$18)</f>
        <v>Custo Total Mensal com Mão-de-Obra para Motorista de Veículos até 07 lugares</v>
      </c>
      <c r="D156" s="318"/>
      <c r="E156" s="318"/>
      <c r="F156" s="318"/>
      <c r="G156" s="318"/>
      <c r="H156" s="318"/>
      <c r="I156" s="319"/>
      <c r="J156" s="102">
        <f>$J$154*$J$155</f>
        <v>34454.080000000002</v>
      </c>
      <c r="K156" s="5"/>
      <c r="M156" s="6"/>
      <c r="N156" s="6"/>
      <c r="O156" s="6"/>
      <c r="P156" s="6"/>
      <c r="Q156" s="6"/>
      <c r="R156" s="6"/>
    </row>
    <row r="157" spans="2:18" x14ac:dyDescent="0.25">
      <c r="B157" s="42"/>
      <c r="C157" s="42"/>
      <c r="D157" s="42"/>
      <c r="E157" s="42"/>
      <c r="F157" s="42"/>
      <c r="G157" s="42"/>
      <c r="H157" s="42"/>
      <c r="I157" s="42"/>
      <c r="J157" s="100"/>
      <c r="K157" s="5"/>
      <c r="M157" s="6"/>
      <c r="N157" s="6"/>
      <c r="O157" s="6"/>
      <c r="P157" s="6"/>
      <c r="Q157" s="6"/>
      <c r="R157" s="6"/>
    </row>
    <row r="158" spans="2:18" x14ac:dyDescent="0.25">
      <c r="B158" s="6"/>
      <c r="F158" s="6"/>
      <c r="G158" s="6"/>
      <c r="H158" s="6"/>
      <c r="I158" s="6"/>
      <c r="J158" s="6"/>
      <c r="K158" s="6"/>
      <c r="L158" s="6"/>
      <c r="M158" s="6"/>
      <c r="N158" s="6"/>
      <c r="O158" s="6"/>
      <c r="P158" s="6"/>
      <c r="Q158" s="6"/>
      <c r="R158" s="6"/>
    </row>
    <row r="159" spans="2:18" x14ac:dyDescent="0.25">
      <c r="B159" s="6"/>
      <c r="F159" s="6"/>
      <c r="G159" s="6"/>
      <c r="H159" s="6"/>
      <c r="I159" s="6"/>
      <c r="J159" s="6"/>
      <c r="K159" s="6"/>
      <c r="L159" s="6"/>
      <c r="M159" s="6"/>
      <c r="N159" s="6"/>
      <c r="O159" s="6"/>
      <c r="P159" s="6"/>
      <c r="Q159" s="6"/>
      <c r="R159" s="6"/>
    </row>
    <row r="160" spans="2:18" x14ac:dyDescent="0.25">
      <c r="B160" s="6"/>
      <c r="F160" s="6"/>
      <c r="G160" s="6"/>
      <c r="H160" s="6"/>
      <c r="I160" s="6"/>
      <c r="J160" s="6"/>
      <c r="K160" s="6"/>
      <c r="L160" s="6"/>
      <c r="M160" s="6"/>
      <c r="N160" s="6"/>
      <c r="O160" s="6"/>
      <c r="P160" s="6"/>
      <c r="Q160" s="6"/>
      <c r="R160" s="6"/>
    </row>
    <row r="161" spans="2:10" x14ac:dyDescent="0.25">
      <c r="B161" s="6"/>
      <c r="F161" s="6"/>
      <c r="G161" s="6"/>
      <c r="H161" s="6"/>
      <c r="I161" s="6"/>
      <c r="J161" s="6"/>
    </row>
  </sheetData>
  <mergeCells count="224">
    <mergeCell ref="F91:G92"/>
    <mergeCell ref="H91:H92"/>
    <mergeCell ref="I91:I92"/>
    <mergeCell ref="J91:J92"/>
    <mergeCell ref="C92:E92"/>
    <mergeCell ref="C10:I10"/>
    <mergeCell ref="C11:I11"/>
    <mergeCell ref="C12:I12"/>
    <mergeCell ref="C23:D23"/>
    <mergeCell ref="C18:F18"/>
    <mergeCell ref="I18:J18"/>
    <mergeCell ref="C19:H19"/>
    <mergeCell ref="I19:J19"/>
    <mergeCell ref="B21:J21"/>
    <mergeCell ref="C22:I22"/>
    <mergeCell ref="J29:J30"/>
    <mergeCell ref="C30:H30"/>
    <mergeCell ref="B34:H34"/>
    <mergeCell ref="B35:I35"/>
    <mergeCell ref="C37:H37"/>
    <mergeCell ref="C38:H38"/>
    <mergeCell ref="C43:H43"/>
    <mergeCell ref="B51:B52"/>
    <mergeCell ref="C51:E51"/>
    <mergeCell ref="L128:P133"/>
    <mergeCell ref="B2:J2"/>
    <mergeCell ref="B3:C3"/>
    <mergeCell ref="D3:J3"/>
    <mergeCell ref="B4:C4"/>
    <mergeCell ref="D4:J4"/>
    <mergeCell ref="B6:J6"/>
    <mergeCell ref="B13:J13"/>
    <mergeCell ref="B14:J14"/>
    <mergeCell ref="B15:J15"/>
    <mergeCell ref="C16:H16"/>
    <mergeCell ref="I16:J16"/>
    <mergeCell ref="C17:H17"/>
    <mergeCell ref="C24:D24"/>
    <mergeCell ref="B25:I25"/>
    <mergeCell ref="B27:J27"/>
    <mergeCell ref="C28:H28"/>
    <mergeCell ref="B29:B30"/>
    <mergeCell ref="C29:H29"/>
    <mergeCell ref="I29:I30"/>
    <mergeCell ref="I17:J17"/>
    <mergeCell ref="C7:I7"/>
    <mergeCell ref="C8:I8"/>
    <mergeCell ref="C9:I9"/>
    <mergeCell ref="K38:L38"/>
    <mergeCell ref="C39:H39"/>
    <mergeCell ref="K39:L39"/>
    <mergeCell ref="B31:B32"/>
    <mergeCell ref="C31:H31"/>
    <mergeCell ref="I31:I32"/>
    <mergeCell ref="J31:J32"/>
    <mergeCell ref="C32:H32"/>
    <mergeCell ref="B33:I33"/>
    <mergeCell ref="K43:L43"/>
    <mergeCell ref="C44:H44"/>
    <mergeCell ref="K44:L44"/>
    <mergeCell ref="C45:H45"/>
    <mergeCell ref="K45:L45"/>
    <mergeCell ref="B40:B41"/>
    <mergeCell ref="C40:F41"/>
    <mergeCell ref="I40:I41"/>
    <mergeCell ref="J40:J41"/>
    <mergeCell ref="K40:L41"/>
    <mergeCell ref="C42:H42"/>
    <mergeCell ref="K42:L42"/>
    <mergeCell ref="J51:J52"/>
    <mergeCell ref="K51:P52"/>
    <mergeCell ref="C52:E52"/>
    <mergeCell ref="B53:B54"/>
    <mergeCell ref="J53:J54"/>
    <mergeCell ref="K53:P54"/>
    <mergeCell ref="C46:H46"/>
    <mergeCell ref="K46:L46"/>
    <mergeCell ref="C47:H47"/>
    <mergeCell ref="K47:L47"/>
    <mergeCell ref="C48:H48"/>
    <mergeCell ref="C50:I50"/>
    <mergeCell ref="C61:I61"/>
    <mergeCell ref="K61:P61"/>
    <mergeCell ref="C63:I63"/>
    <mergeCell ref="B64:J64"/>
    <mergeCell ref="B65:J65"/>
    <mergeCell ref="C66:I66"/>
    <mergeCell ref="C57:I57"/>
    <mergeCell ref="K57:P57"/>
    <mergeCell ref="C59:I59"/>
    <mergeCell ref="K59:P59"/>
    <mergeCell ref="C60:I60"/>
    <mergeCell ref="C58:I58"/>
    <mergeCell ref="C67:I67"/>
    <mergeCell ref="C68:I68"/>
    <mergeCell ref="B69:I69"/>
    <mergeCell ref="B71:J71"/>
    <mergeCell ref="C72:I72"/>
    <mergeCell ref="B73:B74"/>
    <mergeCell ref="C73:H73"/>
    <mergeCell ref="I73:I74"/>
    <mergeCell ref="J73:J74"/>
    <mergeCell ref="C74:H74"/>
    <mergeCell ref="B75:B76"/>
    <mergeCell ref="C75:H75"/>
    <mergeCell ref="I75:I76"/>
    <mergeCell ref="J75:J76"/>
    <mergeCell ref="C76:H76"/>
    <mergeCell ref="B77:B78"/>
    <mergeCell ref="C77:H77"/>
    <mergeCell ref="I77:I78"/>
    <mergeCell ref="J77:J78"/>
    <mergeCell ref="C78:H78"/>
    <mergeCell ref="B83:H83"/>
    <mergeCell ref="B85:J85"/>
    <mergeCell ref="C86:I86"/>
    <mergeCell ref="B87:B88"/>
    <mergeCell ref="C87:I87"/>
    <mergeCell ref="J87:J88"/>
    <mergeCell ref="B79:B80"/>
    <mergeCell ref="C79:H79"/>
    <mergeCell ref="I79:I80"/>
    <mergeCell ref="J79:J80"/>
    <mergeCell ref="C80:H80"/>
    <mergeCell ref="B81:B82"/>
    <mergeCell ref="C81:H81"/>
    <mergeCell ref="I81:I82"/>
    <mergeCell ref="J81:J82"/>
    <mergeCell ref="C82:H82"/>
    <mergeCell ref="B93:B94"/>
    <mergeCell ref="C93:F93"/>
    <mergeCell ref="I93:I94"/>
    <mergeCell ref="J93:J94"/>
    <mergeCell ref="K96:P96"/>
    <mergeCell ref="C94:F94"/>
    <mergeCell ref="M94:N94"/>
    <mergeCell ref="K87:P87"/>
    <mergeCell ref="C88:I88"/>
    <mergeCell ref="B89:B90"/>
    <mergeCell ref="C89:E89"/>
    <mergeCell ref="F89:G90"/>
    <mergeCell ref="H89:H90"/>
    <mergeCell ref="I89:I90"/>
    <mergeCell ref="J89:J90"/>
    <mergeCell ref="K89:P89"/>
    <mergeCell ref="C90:E90"/>
    <mergeCell ref="B95:B96"/>
    <mergeCell ref="C95:F95"/>
    <mergeCell ref="I95:I96"/>
    <mergeCell ref="J95:J96"/>
    <mergeCell ref="K95:P95"/>
    <mergeCell ref="B91:B92"/>
    <mergeCell ref="C91:E91"/>
    <mergeCell ref="B97:B98"/>
    <mergeCell ref="C97:F97"/>
    <mergeCell ref="I97:I98"/>
    <mergeCell ref="J97:J98"/>
    <mergeCell ref="B105:I105"/>
    <mergeCell ref="B107:J107"/>
    <mergeCell ref="C108:I108"/>
    <mergeCell ref="C109:I109"/>
    <mergeCell ref="B99:B100"/>
    <mergeCell ref="C99:H99"/>
    <mergeCell ref="I99:I100"/>
    <mergeCell ref="J99:J100"/>
    <mergeCell ref="C100:H100"/>
    <mergeCell ref="B101:I101"/>
    <mergeCell ref="C154:I154"/>
    <mergeCell ref="C155:I155"/>
    <mergeCell ref="C156:I156"/>
    <mergeCell ref="C146:I146"/>
    <mergeCell ref="C147:I147"/>
    <mergeCell ref="C148:I148"/>
    <mergeCell ref="C149:I149"/>
    <mergeCell ref="C150:I150"/>
    <mergeCell ref="C152:I152"/>
    <mergeCell ref="C128:H128"/>
    <mergeCell ref="C129:H129"/>
    <mergeCell ref="C130:H130"/>
    <mergeCell ref="C131:H131"/>
    <mergeCell ref="G55:H55"/>
    <mergeCell ref="G56:H56"/>
    <mergeCell ref="B55:B56"/>
    <mergeCell ref="C153:I153"/>
    <mergeCell ref="C134:H134"/>
    <mergeCell ref="B136:J136"/>
    <mergeCell ref="C137:I137"/>
    <mergeCell ref="C138:I138"/>
    <mergeCell ref="C144:I144"/>
    <mergeCell ref="C145:I145"/>
    <mergeCell ref="B119:J119"/>
    <mergeCell ref="B120:J120"/>
    <mergeCell ref="B110:I110"/>
    <mergeCell ref="B111:H111"/>
    <mergeCell ref="B112:I112"/>
    <mergeCell ref="B114:J114"/>
    <mergeCell ref="C115:I115"/>
    <mergeCell ref="C116:I116"/>
    <mergeCell ref="C103:I103"/>
    <mergeCell ref="C104:H104"/>
    <mergeCell ref="J55:J56"/>
    <mergeCell ref="C139:I139"/>
    <mergeCell ref="B140:I140"/>
    <mergeCell ref="B142:J142"/>
    <mergeCell ref="C143:I143"/>
    <mergeCell ref="B124:B125"/>
    <mergeCell ref="C124:G124"/>
    <mergeCell ref="H124:H125"/>
    <mergeCell ref="I124:I125"/>
    <mergeCell ref="J124:J125"/>
    <mergeCell ref="C125:G125"/>
    <mergeCell ref="C121:G121"/>
    <mergeCell ref="B122:B123"/>
    <mergeCell ref="C122:G122"/>
    <mergeCell ref="H122:H123"/>
    <mergeCell ref="I122:I123"/>
    <mergeCell ref="J122:J123"/>
    <mergeCell ref="C123:G123"/>
    <mergeCell ref="C117:I117"/>
    <mergeCell ref="B118:I118"/>
    <mergeCell ref="C132:H132"/>
    <mergeCell ref="C133:H133"/>
    <mergeCell ref="B126:I126"/>
    <mergeCell ref="B127:I127"/>
  </mergeCells>
  <dataValidations count="2">
    <dataValidation type="list" sqref="I16:J16" xr:uid="{63B7F972-0618-47D6-AE0F-3BB627080193}">
      <formula1>"44 Horas Semanais, 40 Horas Semanais, 12x36 Noturno, 12x36 Diurno"</formula1>
    </dataValidation>
    <dataValidation type="list" allowBlank="1" showInputMessage="1" showErrorMessage="1" sqref="J12" xr:uid="{871A8590-2217-47D6-81D0-B0B40AE4D0B7}">
      <formula1>"LUCRO REAL, LUCRO PRESUMIDO, SIMPLES"</formula1>
    </dataValidation>
  </dataValidations>
  <hyperlinks>
    <hyperlink ref="B2:J2" location="'Quadro Resumo'!A1" display="PLANILHA ORIENTATIVA - CUSTOS DE MÃO DE OBRA" xr:uid="{F3447F01-99C1-1442-945E-C726E0B47C0C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5B8084-1D7D-4ED0-85AC-3253EBA3AF96}">
  <sheetPr>
    <tabColor theme="8" tint="0.39997558519241921"/>
  </sheetPr>
  <dimension ref="B1:J44"/>
  <sheetViews>
    <sheetView showGridLines="0" zoomScaleNormal="100" workbookViewId="0">
      <selection activeCell="G44" sqref="G44"/>
    </sheetView>
  </sheetViews>
  <sheetFormatPr defaultColWidth="8.7109375" defaultRowHeight="15" x14ac:dyDescent="0.25"/>
  <cols>
    <col min="1" max="1" width="1.7109375" customWidth="1"/>
    <col min="2" max="2" width="11.7109375" customWidth="1"/>
    <col min="3" max="3" width="37.28515625" customWidth="1"/>
    <col min="4" max="4" width="25.7109375" bestFit="1" customWidth="1"/>
    <col min="5" max="5" width="26.140625" customWidth="1"/>
    <col min="6" max="6" width="38.140625" customWidth="1"/>
    <col min="7" max="7" width="30.7109375" customWidth="1"/>
    <col min="8" max="8" width="17.7109375" bestFit="1" customWidth="1"/>
    <col min="9" max="9" width="11.7109375" bestFit="1" customWidth="1"/>
  </cols>
  <sheetData>
    <row r="1" spans="2:10" ht="9" customHeight="1" thickBot="1" x14ac:dyDescent="0.3"/>
    <row r="2" spans="2:10" ht="15.75" thickBot="1" x14ac:dyDescent="0.3">
      <c r="B2" s="525" t="s">
        <v>168</v>
      </c>
      <c r="C2" s="526"/>
      <c r="D2" s="526"/>
      <c r="E2" s="526"/>
      <c r="F2" s="526"/>
      <c r="G2" s="527"/>
    </row>
    <row r="3" spans="2:10" ht="15.75" thickBot="1" x14ac:dyDescent="0.3"/>
    <row r="4" spans="2:10" x14ac:dyDescent="0.25">
      <c r="B4" s="533" t="s">
        <v>169</v>
      </c>
      <c r="C4" s="501" t="s">
        <v>170</v>
      </c>
      <c r="D4" s="502"/>
      <c r="E4" s="503"/>
      <c r="F4" s="123"/>
    </row>
    <row r="5" spans="2:10" x14ac:dyDescent="0.25">
      <c r="B5" s="534"/>
      <c r="C5" s="504" t="s">
        <v>256</v>
      </c>
      <c r="D5" s="505"/>
      <c r="E5" s="506"/>
      <c r="F5" s="123"/>
    </row>
    <row r="6" spans="2:10" x14ac:dyDescent="0.25">
      <c r="B6" s="534"/>
      <c r="C6" s="227" t="s">
        <v>171</v>
      </c>
      <c r="D6" s="226"/>
      <c r="E6" s="167">
        <v>417321</v>
      </c>
      <c r="F6" s="122"/>
      <c r="G6" s="123"/>
    </row>
    <row r="7" spans="2:10" ht="15.75" thickBot="1" x14ac:dyDescent="0.3">
      <c r="B7" s="535"/>
      <c r="C7" s="228" t="s">
        <v>172</v>
      </c>
      <c r="D7" s="199"/>
      <c r="E7" s="168">
        <v>305791</v>
      </c>
      <c r="F7" s="225"/>
      <c r="G7" s="225"/>
    </row>
    <row r="8" spans="2:10" ht="15.75" thickBot="1" x14ac:dyDescent="0.3">
      <c r="D8" s="124"/>
      <c r="J8" s="121"/>
    </row>
    <row r="9" spans="2:10" ht="15.75" thickBot="1" x14ac:dyDescent="0.3">
      <c r="B9" s="144" t="s">
        <v>173</v>
      </c>
      <c r="C9" s="531" t="s">
        <v>5</v>
      </c>
      <c r="D9" s="532"/>
      <c r="E9" s="145"/>
      <c r="F9" s="145"/>
      <c r="G9" s="146" t="s">
        <v>174</v>
      </c>
      <c r="H9" s="122"/>
      <c r="J9" s="121"/>
    </row>
    <row r="10" spans="2:10" ht="57" customHeight="1" x14ac:dyDescent="0.25">
      <c r="B10" s="482" t="s">
        <v>21</v>
      </c>
      <c r="C10" s="536" t="s">
        <v>175</v>
      </c>
      <c r="D10" s="128" t="s">
        <v>176</v>
      </c>
      <c r="E10" s="128" t="s">
        <v>177</v>
      </c>
      <c r="F10" s="128" t="s">
        <v>178</v>
      </c>
      <c r="G10" s="495">
        <f>TRUNC(((D11-E11)/F11),2)</f>
        <v>3098.05</v>
      </c>
      <c r="H10" s="124"/>
      <c r="I10" s="124"/>
      <c r="J10" s="121"/>
    </row>
    <row r="11" spans="2:10" ht="55.9" customHeight="1" thickBot="1" x14ac:dyDescent="0.3">
      <c r="B11" s="483"/>
      <c r="C11" s="508"/>
      <c r="D11" s="213">
        <f>E6</f>
        <v>417321</v>
      </c>
      <c r="E11" s="213">
        <f>E7</f>
        <v>305791</v>
      </c>
      <c r="F11" s="229">
        <v>36</v>
      </c>
      <c r="G11" s="496"/>
      <c r="H11" s="122"/>
      <c r="J11" s="121"/>
    </row>
    <row r="12" spans="2:10" ht="46.9" customHeight="1" x14ac:dyDescent="0.25">
      <c r="B12" s="482" t="s">
        <v>23</v>
      </c>
      <c r="C12" s="529" t="s">
        <v>179</v>
      </c>
      <c r="D12" s="128" t="s">
        <v>180</v>
      </c>
      <c r="E12" s="129" t="s">
        <v>181</v>
      </c>
      <c r="F12" s="130" t="s">
        <v>182</v>
      </c>
      <c r="G12" s="495">
        <f>TRUNC(((D13*E13)/F13),2)</f>
        <v>1391.07</v>
      </c>
      <c r="J12" s="121"/>
    </row>
    <row r="13" spans="2:10" s="2" customFormat="1" ht="31.15" customHeight="1" thickBot="1" x14ac:dyDescent="0.3">
      <c r="B13" s="483"/>
      <c r="C13" s="530"/>
      <c r="D13" s="214">
        <f>E6</f>
        <v>417321</v>
      </c>
      <c r="E13" s="211">
        <v>0.04</v>
      </c>
      <c r="F13" s="222">
        <v>12</v>
      </c>
      <c r="G13" s="496"/>
      <c r="J13" s="121"/>
    </row>
    <row r="14" spans="2:10" s="2" customFormat="1" ht="31.15" customHeight="1" x14ac:dyDescent="0.25">
      <c r="B14" s="482" t="s">
        <v>25</v>
      </c>
      <c r="C14" s="478" t="s">
        <v>183</v>
      </c>
      <c r="D14" s="479"/>
      <c r="E14" s="132" t="s">
        <v>184</v>
      </c>
      <c r="F14" s="130" t="s">
        <v>185</v>
      </c>
      <c r="G14" s="495">
        <f>TRUNC((E15/F15),2)</f>
        <v>2.96</v>
      </c>
      <c r="J14" s="121"/>
    </row>
    <row r="15" spans="2:10" s="2" customFormat="1" ht="31.15" customHeight="1" thickBot="1" x14ac:dyDescent="0.3">
      <c r="B15" s="483"/>
      <c r="C15" s="480"/>
      <c r="D15" s="481"/>
      <c r="E15" s="212">
        <v>35.619999999999997</v>
      </c>
      <c r="F15" s="223">
        <v>12</v>
      </c>
      <c r="G15" s="528"/>
      <c r="J15" s="121"/>
    </row>
    <row r="16" spans="2:10" ht="30" x14ac:dyDescent="0.25">
      <c r="B16" s="482" t="s">
        <v>27</v>
      </c>
      <c r="C16" s="478" t="s">
        <v>186</v>
      </c>
      <c r="D16" s="479"/>
      <c r="E16" s="132" t="s">
        <v>187</v>
      </c>
      <c r="F16" s="130" t="s">
        <v>185</v>
      </c>
      <c r="G16" s="495">
        <f>TRUNC((E17/F17),2)</f>
        <v>0</v>
      </c>
      <c r="J16" s="121"/>
    </row>
    <row r="17" spans="2:10" ht="27" customHeight="1" thickBot="1" x14ac:dyDescent="0.3">
      <c r="B17" s="483"/>
      <c r="C17" s="480"/>
      <c r="D17" s="481"/>
      <c r="E17" s="212">
        <v>0</v>
      </c>
      <c r="F17" s="223">
        <v>12</v>
      </c>
      <c r="G17" s="528"/>
      <c r="J17" s="121"/>
    </row>
    <row r="18" spans="2:10" s="125" customFormat="1" ht="49.9" customHeight="1" x14ac:dyDescent="0.25">
      <c r="B18" s="482" t="s">
        <v>28</v>
      </c>
      <c r="C18" s="507" t="s">
        <v>188</v>
      </c>
      <c r="D18" s="128" t="s">
        <v>180</v>
      </c>
      <c r="E18" s="129" t="s">
        <v>189</v>
      </c>
      <c r="F18" s="130" t="s">
        <v>190</v>
      </c>
      <c r="G18" s="495">
        <f>TRUNC(((D19*E19)/F19),2)</f>
        <v>1672.76</v>
      </c>
      <c r="H18" s="126"/>
    </row>
    <row r="19" spans="2:10" s="125" customFormat="1" ht="30.4" customHeight="1" thickBot="1" x14ac:dyDescent="0.3">
      <c r="B19" s="483"/>
      <c r="C19" s="508"/>
      <c r="D19" s="131">
        <f>E6</f>
        <v>417321</v>
      </c>
      <c r="E19" s="264">
        <v>4.8099999999999997E-2</v>
      </c>
      <c r="F19" s="222">
        <v>12</v>
      </c>
      <c r="G19" s="496"/>
    </row>
    <row r="20" spans="2:10" s="125" customFormat="1" ht="30.4" customHeight="1" x14ac:dyDescent="0.25">
      <c r="B20" s="482" t="s">
        <v>30</v>
      </c>
      <c r="C20" s="499" t="s">
        <v>191</v>
      </c>
      <c r="D20" s="499"/>
      <c r="E20" s="127" t="s">
        <v>192</v>
      </c>
      <c r="F20" s="127" t="s">
        <v>193</v>
      </c>
      <c r="G20" s="497">
        <f>TRUNC((E21*F21),2)</f>
        <v>489.36</v>
      </c>
    </row>
    <row r="21" spans="2:10" s="125" customFormat="1" ht="30.4" customHeight="1" thickBot="1" x14ac:dyDescent="0.3">
      <c r="B21" s="483"/>
      <c r="C21" s="500"/>
      <c r="D21" s="500"/>
      <c r="E21" s="215">
        <v>122.34</v>
      </c>
      <c r="F21" s="216">
        <v>4</v>
      </c>
      <c r="G21" s="498"/>
    </row>
    <row r="22" spans="2:10" s="125" customFormat="1" ht="30.4" customHeight="1" thickBot="1" x14ac:dyDescent="0.3">
      <c r="B22" s="147" t="s">
        <v>68</v>
      </c>
      <c r="C22" s="148" t="s">
        <v>45</v>
      </c>
      <c r="D22" s="148"/>
      <c r="E22" s="217"/>
      <c r="F22" s="218"/>
      <c r="G22" s="210">
        <f>TRUNC((E22*F22),2)</f>
        <v>0</v>
      </c>
    </row>
    <row r="23" spans="2:10" ht="30" customHeight="1" thickBot="1" x14ac:dyDescent="0.3">
      <c r="B23" s="475" t="s">
        <v>194</v>
      </c>
      <c r="C23" s="476"/>
      <c r="D23" s="476"/>
      <c r="E23" s="476"/>
      <c r="F23" s="477"/>
      <c r="G23" s="169">
        <f>SUM(G10:G22)</f>
        <v>6654.2</v>
      </c>
    </row>
    <row r="24" spans="2:10" ht="15.75" thickBot="1" x14ac:dyDescent="0.3"/>
    <row r="25" spans="2:10" x14ac:dyDescent="0.25">
      <c r="B25" s="186" t="s">
        <v>195</v>
      </c>
      <c r="C25" s="187"/>
      <c r="D25" s="187"/>
      <c r="E25" s="187"/>
      <c r="F25" s="187"/>
      <c r="G25" s="188"/>
    </row>
    <row r="26" spans="2:10" ht="15.75" thickBot="1" x14ac:dyDescent="0.3">
      <c r="B26" s="189">
        <v>6</v>
      </c>
      <c r="C26" s="190" t="s">
        <v>135</v>
      </c>
      <c r="D26" s="191"/>
      <c r="E26" s="192" t="s">
        <v>196</v>
      </c>
      <c r="F26" s="192" t="s">
        <v>50</v>
      </c>
      <c r="G26" s="193" t="s">
        <v>43</v>
      </c>
    </row>
    <row r="27" spans="2:10" ht="14.65" customHeight="1" x14ac:dyDescent="0.25">
      <c r="B27" s="175" t="s">
        <v>21</v>
      </c>
      <c r="C27" s="484" t="s">
        <v>137</v>
      </c>
      <c r="D27" s="486"/>
      <c r="E27" s="173">
        <f>G23</f>
        <v>6654.2</v>
      </c>
      <c r="F27" s="174">
        <f>'Custo Fixo MO Motorista'!$I$122</f>
        <v>0.1366</v>
      </c>
      <c r="G27" s="176">
        <f>TRUNC((E27*F27),2)</f>
        <v>908.96</v>
      </c>
    </row>
    <row r="28" spans="2:10" ht="15.75" thickBot="1" x14ac:dyDescent="0.3">
      <c r="B28" s="177" t="s">
        <v>23</v>
      </c>
      <c r="C28" s="487" t="s">
        <v>139</v>
      </c>
      <c r="D28" s="488"/>
      <c r="E28" s="170">
        <f>G23+G27</f>
        <v>7563.16</v>
      </c>
      <c r="F28" s="60">
        <f>'Custo Fixo MO Motorista'!$I$124</f>
        <v>0.16420000000000001</v>
      </c>
      <c r="G28" s="178">
        <f>TRUNC((F28*E28),2)</f>
        <v>1241.8699999999999</v>
      </c>
    </row>
    <row r="29" spans="2:10" x14ac:dyDescent="0.25">
      <c r="B29" s="492" t="s">
        <v>141</v>
      </c>
      <c r="C29" s="493"/>
      <c r="D29" s="493"/>
      <c r="E29" s="493"/>
      <c r="F29" s="494"/>
      <c r="G29" s="171">
        <f>E28+G28</f>
        <v>8805.0299999999988</v>
      </c>
    </row>
    <row r="30" spans="2:10" ht="15.75" thickBot="1" x14ac:dyDescent="0.3">
      <c r="B30" s="489" t="s">
        <v>197</v>
      </c>
      <c r="C30" s="490"/>
      <c r="D30" s="490"/>
      <c r="E30" s="490"/>
      <c r="F30" s="491"/>
      <c r="G30" s="172">
        <f>TRUNC(($G$29/(1-$F$37)),2)</f>
        <v>10268.25</v>
      </c>
    </row>
    <row r="31" spans="2:10" x14ac:dyDescent="0.25">
      <c r="B31" s="179" t="s">
        <v>143</v>
      </c>
      <c r="C31" s="484" t="s">
        <v>144</v>
      </c>
      <c r="D31" s="485"/>
      <c r="E31" s="486"/>
      <c r="F31" s="142">
        <f>'Custo Fixo MO Motorista'!$I$128</f>
        <v>7.5999999999999998E-2</v>
      </c>
      <c r="G31" s="180">
        <f>TRUNC((F31*$G$30),2)</f>
        <v>780.38</v>
      </c>
    </row>
    <row r="32" spans="2:10" x14ac:dyDescent="0.25">
      <c r="B32" s="157" t="s">
        <v>145</v>
      </c>
      <c r="C32" s="330" t="s">
        <v>146</v>
      </c>
      <c r="D32" s="331"/>
      <c r="E32" s="332"/>
      <c r="F32" s="34">
        <f>'Custo Fixo MO Motorista'!$I$129</f>
        <v>1.6500000000000001E-2</v>
      </c>
      <c r="G32" s="143">
        <f t="shared" ref="G32:G36" si="0">TRUNC((F32*$G$30),2)</f>
        <v>169.42</v>
      </c>
    </row>
    <row r="33" spans="2:8" x14ac:dyDescent="0.25">
      <c r="B33" s="157" t="s">
        <v>147</v>
      </c>
      <c r="C33" s="330" t="s">
        <v>148</v>
      </c>
      <c r="D33" s="331"/>
      <c r="E33" s="332"/>
      <c r="F33" s="34">
        <f>'Custo Fixo MO Motorista'!$I$130</f>
        <v>0</v>
      </c>
      <c r="G33" s="143">
        <f t="shared" si="0"/>
        <v>0</v>
      </c>
    </row>
    <row r="34" spans="2:8" x14ac:dyDescent="0.25">
      <c r="B34" s="157" t="s">
        <v>27</v>
      </c>
      <c r="C34" s="330" t="s">
        <v>149</v>
      </c>
      <c r="D34" s="331"/>
      <c r="E34" s="332"/>
      <c r="F34" s="34">
        <f>'Custo Fixo MO Motorista'!$I$131</f>
        <v>0</v>
      </c>
      <c r="G34" s="143">
        <f t="shared" si="0"/>
        <v>0</v>
      </c>
    </row>
    <row r="35" spans="2:8" x14ac:dyDescent="0.25">
      <c r="B35" s="157" t="s">
        <v>150</v>
      </c>
      <c r="C35" s="330" t="s">
        <v>151</v>
      </c>
      <c r="D35" s="331"/>
      <c r="E35" s="332"/>
      <c r="F35" s="34">
        <f>'Custo Fixo MO Motorista'!$I$132</f>
        <v>0.05</v>
      </c>
      <c r="G35" s="143">
        <f t="shared" si="0"/>
        <v>513.41</v>
      </c>
    </row>
    <row r="36" spans="2:8" ht="15.75" thickBot="1" x14ac:dyDescent="0.3">
      <c r="B36" s="177" t="s">
        <v>152</v>
      </c>
      <c r="C36" s="355" t="s">
        <v>153</v>
      </c>
      <c r="D36" s="356"/>
      <c r="E36" s="357"/>
      <c r="F36" s="34">
        <f>'Custo Fixo MO Motorista'!$I$133</f>
        <v>0</v>
      </c>
      <c r="G36" s="178">
        <f t="shared" si="0"/>
        <v>0</v>
      </c>
    </row>
    <row r="37" spans="2:8" ht="15.75" thickBot="1" x14ac:dyDescent="0.3">
      <c r="B37" s="194" t="s">
        <v>30</v>
      </c>
      <c r="C37" s="195" t="s">
        <v>154</v>
      </c>
      <c r="D37" s="195"/>
      <c r="E37" s="195"/>
      <c r="F37" s="196">
        <f>SUM(F31:F36)</f>
        <v>0.14250000000000002</v>
      </c>
      <c r="G37" s="197">
        <f>SUM(G31:G36)</f>
        <v>1463.21</v>
      </c>
      <c r="H37" s="133"/>
    </row>
    <row r="38" spans="2:8" ht="15.75" thickBot="1" x14ac:dyDescent="0.3">
      <c r="B38" s="509" t="s">
        <v>155</v>
      </c>
      <c r="C38" s="510"/>
      <c r="D38" s="510"/>
      <c r="E38" s="510"/>
      <c r="F38" s="510"/>
      <c r="G38" s="524"/>
    </row>
    <row r="39" spans="2:8" x14ac:dyDescent="0.25">
      <c r="B39" s="181" t="s">
        <v>156</v>
      </c>
      <c r="C39" s="521" t="s">
        <v>137</v>
      </c>
      <c r="D39" s="522"/>
      <c r="E39" s="522"/>
      <c r="F39" s="523"/>
      <c r="G39" s="182">
        <f>G27</f>
        <v>908.96</v>
      </c>
    </row>
    <row r="40" spans="2:8" x14ac:dyDescent="0.25">
      <c r="B40" s="183" t="s">
        <v>157</v>
      </c>
      <c r="C40" s="518" t="s">
        <v>139</v>
      </c>
      <c r="D40" s="519"/>
      <c r="E40" s="519"/>
      <c r="F40" s="520"/>
      <c r="G40" s="159">
        <f>G28</f>
        <v>1241.8699999999999</v>
      </c>
    </row>
    <row r="41" spans="2:8" ht="15.75" thickBot="1" x14ac:dyDescent="0.3">
      <c r="B41" s="184" t="s">
        <v>158</v>
      </c>
      <c r="C41" s="515" t="s">
        <v>159</v>
      </c>
      <c r="D41" s="516"/>
      <c r="E41" s="516"/>
      <c r="F41" s="517"/>
      <c r="G41" s="185">
        <f>G37</f>
        <v>1463.21</v>
      </c>
    </row>
    <row r="42" spans="2:8" ht="15.75" thickBot="1" x14ac:dyDescent="0.3">
      <c r="B42" s="509" t="s">
        <v>160</v>
      </c>
      <c r="C42" s="510"/>
      <c r="D42" s="510"/>
      <c r="E42" s="510"/>
      <c r="F42" s="511"/>
      <c r="G42" s="198">
        <f>SUM(G39:G41)</f>
        <v>3614.04</v>
      </c>
    </row>
    <row r="43" spans="2:8" ht="15.75" thickBot="1" x14ac:dyDescent="0.3"/>
    <row r="44" spans="2:8" ht="28.9" customHeight="1" thickBot="1" x14ac:dyDescent="0.3">
      <c r="B44" s="512" t="s">
        <v>198</v>
      </c>
      <c r="C44" s="513"/>
      <c r="D44" s="513"/>
      <c r="E44" s="513"/>
      <c r="F44" s="514"/>
      <c r="G44" s="134">
        <f>G42+G23</f>
        <v>10268.24</v>
      </c>
    </row>
  </sheetData>
  <mergeCells count="40">
    <mergeCell ref="B2:G2"/>
    <mergeCell ref="G16:G17"/>
    <mergeCell ref="C12:C13"/>
    <mergeCell ref="B12:B13"/>
    <mergeCell ref="B16:B17"/>
    <mergeCell ref="C16:D17"/>
    <mergeCell ref="G10:G11"/>
    <mergeCell ref="G12:G13"/>
    <mergeCell ref="C9:D9"/>
    <mergeCell ref="B4:B7"/>
    <mergeCell ref="B10:B11"/>
    <mergeCell ref="C10:C11"/>
    <mergeCell ref="G14:G15"/>
    <mergeCell ref="B42:F42"/>
    <mergeCell ref="B44:F44"/>
    <mergeCell ref="C36:E36"/>
    <mergeCell ref="C35:E35"/>
    <mergeCell ref="C41:F41"/>
    <mergeCell ref="C40:F40"/>
    <mergeCell ref="C39:F39"/>
    <mergeCell ref="B38:G38"/>
    <mergeCell ref="G18:G19"/>
    <mergeCell ref="B20:B21"/>
    <mergeCell ref="G20:G21"/>
    <mergeCell ref="C20:D21"/>
    <mergeCell ref="C4:E4"/>
    <mergeCell ref="C5:E5"/>
    <mergeCell ref="B18:B19"/>
    <mergeCell ref="C18:C19"/>
    <mergeCell ref="B23:F23"/>
    <mergeCell ref="C14:D15"/>
    <mergeCell ref="B14:B15"/>
    <mergeCell ref="C34:E34"/>
    <mergeCell ref="C33:E33"/>
    <mergeCell ref="C32:E32"/>
    <mergeCell ref="C31:E31"/>
    <mergeCell ref="C27:D27"/>
    <mergeCell ref="C28:D28"/>
    <mergeCell ref="B30:F30"/>
    <mergeCell ref="B29:F29"/>
  </mergeCells>
  <hyperlinks>
    <hyperlink ref="B2:G2" location="'Quadro Resumo'!A1" display="CUSTO FIXO DO VEÍCULO" xr:uid="{559CE515-5F95-364D-B1C7-7E97B5E22AEC}"/>
  </hyperlink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F4120-DFD2-4D46-8BC6-5FDEEA048C08}">
  <sheetPr>
    <tabColor theme="9" tint="0.39997558519241921"/>
    <pageSetUpPr fitToPage="1"/>
  </sheetPr>
  <dimension ref="B1:G29"/>
  <sheetViews>
    <sheetView showGridLines="0" zoomScaleNormal="100" workbookViewId="0">
      <selection activeCell="G29" sqref="G29"/>
    </sheetView>
  </sheetViews>
  <sheetFormatPr defaultColWidth="8.7109375" defaultRowHeight="15" x14ac:dyDescent="0.25"/>
  <cols>
    <col min="1" max="1" width="1.7109375" customWidth="1"/>
    <col min="2" max="2" width="9.140625" bestFit="1" customWidth="1"/>
    <col min="3" max="3" width="32" bestFit="1" customWidth="1"/>
    <col min="4" max="4" width="23.42578125" customWidth="1"/>
    <col min="5" max="5" width="16.140625" bestFit="1" customWidth="1"/>
    <col min="6" max="6" width="18.7109375" bestFit="1" customWidth="1"/>
    <col min="7" max="7" width="20.7109375" style="125" customWidth="1"/>
    <col min="8" max="8" width="14.7109375" bestFit="1" customWidth="1"/>
    <col min="9" max="9" width="10" bestFit="1" customWidth="1"/>
  </cols>
  <sheetData>
    <row r="1" spans="2:7" ht="7.15" customHeight="1" thickBot="1" x14ac:dyDescent="0.3"/>
    <row r="2" spans="2:7" ht="15.75" thickBot="1" x14ac:dyDescent="0.3">
      <c r="B2" s="556" t="s">
        <v>220</v>
      </c>
      <c r="C2" s="557"/>
      <c r="D2" s="557"/>
      <c r="E2" s="557"/>
      <c r="F2" s="557"/>
      <c r="G2" s="558"/>
    </row>
    <row r="3" spans="2:7" ht="15.75" thickBot="1" x14ac:dyDescent="0.3"/>
    <row r="4" spans="2:7" ht="15.75" thickBot="1" x14ac:dyDescent="0.3">
      <c r="B4" s="533" t="s">
        <v>221</v>
      </c>
      <c r="C4" s="200" t="s">
        <v>170</v>
      </c>
      <c r="D4" s="267"/>
      <c r="E4" s="568" t="s">
        <v>253</v>
      </c>
      <c r="F4" s="569"/>
      <c r="G4" s="570"/>
    </row>
    <row r="5" spans="2:7" ht="15.75" thickBot="1" x14ac:dyDescent="0.3">
      <c r="B5" s="535"/>
      <c r="C5" s="201" t="s">
        <v>222</v>
      </c>
      <c r="D5" s="199"/>
      <c r="E5" s="268">
        <f>'Custo Fixo Veículo 1'!E6</f>
        <v>417321</v>
      </c>
    </row>
    <row r="6" spans="2:7" ht="13.9" customHeight="1" thickBot="1" x14ac:dyDescent="0.3"/>
    <row r="7" spans="2:7" ht="15.75" thickBot="1" x14ac:dyDescent="0.3">
      <c r="B7" s="144" t="s">
        <v>173</v>
      </c>
      <c r="C7" s="531" t="s">
        <v>5</v>
      </c>
      <c r="D7" s="559"/>
      <c r="E7" s="559"/>
      <c r="F7" s="559"/>
      <c r="G7" s="560"/>
    </row>
    <row r="8" spans="2:7" ht="25.5" x14ac:dyDescent="0.25">
      <c r="B8" s="561" t="s">
        <v>21</v>
      </c>
      <c r="C8" s="562" t="s">
        <v>223</v>
      </c>
      <c r="D8" s="149" t="s">
        <v>224</v>
      </c>
      <c r="E8" s="150" t="s">
        <v>225</v>
      </c>
      <c r="F8" s="149" t="s">
        <v>226</v>
      </c>
      <c r="G8" s="151" t="s">
        <v>227</v>
      </c>
    </row>
    <row r="9" spans="2:7" ht="29.65" customHeight="1" x14ac:dyDescent="0.25">
      <c r="B9" s="543"/>
      <c r="C9" s="545"/>
      <c r="D9" s="219" t="s">
        <v>228</v>
      </c>
      <c r="E9" s="219">
        <v>6.92</v>
      </c>
      <c r="F9" s="219">
        <v>9.3000000000000007</v>
      </c>
      <c r="G9" s="244">
        <f>TRUNC((E9/F9),2)</f>
        <v>0.74</v>
      </c>
    </row>
    <row r="10" spans="2:7" ht="51" x14ac:dyDescent="0.25">
      <c r="B10" s="543" t="s">
        <v>23</v>
      </c>
      <c r="C10" s="563" t="s">
        <v>229</v>
      </c>
      <c r="D10" s="120" t="s">
        <v>230</v>
      </c>
      <c r="E10" s="564" t="s">
        <v>231</v>
      </c>
      <c r="F10" s="565"/>
      <c r="G10" s="547">
        <f>TRUNC((D11/E11),2)</f>
        <v>0.15</v>
      </c>
    </row>
    <row r="11" spans="2:7" ht="26.65" customHeight="1" x14ac:dyDescent="0.25">
      <c r="B11" s="543"/>
      <c r="C11" s="545"/>
      <c r="D11" s="261">
        <f>1219*6+1538+2871+1781+1761</f>
        <v>15265</v>
      </c>
      <c r="E11" s="566">
        <v>100000</v>
      </c>
      <c r="F11" s="567"/>
      <c r="G11" s="547"/>
    </row>
    <row r="12" spans="2:7" ht="23.65" customHeight="1" x14ac:dyDescent="0.25">
      <c r="B12" s="543" t="s">
        <v>25</v>
      </c>
      <c r="C12" s="545" t="s">
        <v>232</v>
      </c>
      <c r="D12" s="119" t="s">
        <v>233</v>
      </c>
      <c r="E12" s="119" t="s">
        <v>234</v>
      </c>
      <c r="F12" s="119" t="s">
        <v>235</v>
      </c>
      <c r="G12" s="547">
        <f>TRUNC((F13/D13),2)</f>
        <v>0.1</v>
      </c>
    </row>
    <row r="13" spans="2:7" ht="30" customHeight="1" x14ac:dyDescent="0.25">
      <c r="B13" s="544"/>
      <c r="C13" s="546"/>
      <c r="D13" s="259">
        <v>50000</v>
      </c>
      <c r="E13" s="265">
        <v>1361</v>
      </c>
      <c r="F13" s="206">
        <f>TRUNC((E13*4),2)</f>
        <v>5444</v>
      </c>
      <c r="G13" s="547"/>
    </row>
    <row r="14" spans="2:7" ht="30" customHeight="1" thickBot="1" x14ac:dyDescent="0.3">
      <c r="B14" s="205" t="s">
        <v>27</v>
      </c>
      <c r="C14" s="204" t="s">
        <v>45</v>
      </c>
      <c r="D14" s="548"/>
      <c r="E14" s="549"/>
      <c r="F14" s="152" t="s">
        <v>236</v>
      </c>
      <c r="G14" s="266">
        <v>0</v>
      </c>
    </row>
    <row r="15" spans="2:7" ht="19.899999999999999" customHeight="1" thickBot="1" x14ac:dyDescent="0.3">
      <c r="B15" s="550" t="s">
        <v>237</v>
      </c>
      <c r="C15" s="551"/>
      <c r="D15" s="551"/>
      <c r="E15" s="551"/>
      <c r="F15" s="552"/>
      <c r="G15" s="243">
        <f>SUM(G9:G14)</f>
        <v>0.99</v>
      </c>
    </row>
    <row r="16" spans="2:7" x14ac:dyDescent="0.25">
      <c r="B16" s="553" t="s">
        <v>238</v>
      </c>
      <c r="C16" s="554"/>
      <c r="D16" s="554"/>
      <c r="E16" s="554"/>
      <c r="F16" s="554"/>
      <c r="G16" s="555"/>
    </row>
    <row r="17" spans="2:7" x14ac:dyDescent="0.25">
      <c r="B17" s="153">
        <v>6</v>
      </c>
      <c r="C17" s="117" t="s">
        <v>135</v>
      </c>
      <c r="D17" s="117"/>
      <c r="E17" s="117"/>
      <c r="F17" s="75" t="s">
        <v>50</v>
      </c>
      <c r="G17" s="154" t="s">
        <v>43</v>
      </c>
    </row>
    <row r="18" spans="2:7" x14ac:dyDescent="0.25">
      <c r="B18" s="155" t="s">
        <v>21</v>
      </c>
      <c r="C18" s="43" t="s">
        <v>137</v>
      </c>
      <c r="D18" s="43"/>
      <c r="E18" s="135">
        <f>G15</f>
        <v>0.99</v>
      </c>
      <c r="F18" s="136">
        <f>'Custo Fixo MO Motorista'!$I$122</f>
        <v>0.1366</v>
      </c>
      <c r="G18" s="245">
        <f>TRUNC((E18*F18),2)</f>
        <v>0.13</v>
      </c>
    </row>
    <row r="19" spans="2:7" x14ac:dyDescent="0.25">
      <c r="B19" s="155" t="s">
        <v>23</v>
      </c>
      <c r="C19" s="208" t="s">
        <v>139</v>
      </c>
      <c r="D19" s="208"/>
      <c r="E19" s="137">
        <f>G15+G18</f>
        <v>1.1200000000000001</v>
      </c>
      <c r="F19" s="136">
        <f>'Custo Fixo MO Motorista'!$I$124</f>
        <v>0.16420000000000001</v>
      </c>
      <c r="G19" s="245">
        <f>TRUNC((E19*F19),2)</f>
        <v>0.18</v>
      </c>
    </row>
    <row r="20" spans="2:7" x14ac:dyDescent="0.25">
      <c r="B20" s="537" t="s">
        <v>141</v>
      </c>
      <c r="C20" s="538"/>
      <c r="D20" s="538"/>
      <c r="E20" s="538"/>
      <c r="F20" s="539"/>
      <c r="G20" s="156">
        <f>E19+G19</f>
        <v>1.3</v>
      </c>
    </row>
    <row r="21" spans="2:7" x14ac:dyDescent="0.25">
      <c r="B21" s="537" t="s">
        <v>142</v>
      </c>
      <c r="C21" s="538"/>
      <c r="D21" s="538"/>
      <c r="E21" s="538"/>
      <c r="F21" s="539"/>
      <c r="G21" s="156">
        <f>TRUNC((G20/(1-F28)),2)</f>
        <v>1.51</v>
      </c>
    </row>
    <row r="22" spans="2:7" x14ac:dyDescent="0.25">
      <c r="B22" s="157" t="s">
        <v>143</v>
      </c>
      <c r="C22" s="43" t="s">
        <v>144</v>
      </c>
      <c r="D22" s="43"/>
      <c r="E22" s="43"/>
      <c r="F22" s="34">
        <f>'Custo Fixo MO Motorista'!$I$128</f>
        <v>7.5999999999999998E-2</v>
      </c>
      <c r="G22" s="245">
        <f t="shared" ref="G22:G27" si="0">TRUNC((F22*$G$15),2)</f>
        <v>7.0000000000000007E-2</v>
      </c>
    </row>
    <row r="23" spans="2:7" x14ac:dyDescent="0.25">
      <c r="B23" s="157" t="s">
        <v>145</v>
      </c>
      <c r="C23" s="43" t="s">
        <v>146</v>
      </c>
      <c r="D23" s="43"/>
      <c r="E23" s="43"/>
      <c r="F23" s="34">
        <f>'Custo Fixo MO Motorista'!$I$129</f>
        <v>1.6500000000000001E-2</v>
      </c>
      <c r="G23" s="245">
        <f t="shared" si="0"/>
        <v>0.01</v>
      </c>
    </row>
    <row r="24" spans="2:7" x14ac:dyDescent="0.25">
      <c r="B24" s="157" t="s">
        <v>147</v>
      </c>
      <c r="C24" s="43" t="s">
        <v>148</v>
      </c>
      <c r="D24" s="43"/>
      <c r="E24" s="43"/>
      <c r="F24" s="34">
        <f>'Custo Fixo MO Motorista'!$I$130</f>
        <v>0</v>
      </c>
      <c r="G24" s="245">
        <f t="shared" si="0"/>
        <v>0</v>
      </c>
    </row>
    <row r="25" spans="2:7" x14ac:dyDescent="0.25">
      <c r="B25" s="157" t="s">
        <v>27</v>
      </c>
      <c r="C25" s="43" t="s">
        <v>149</v>
      </c>
      <c r="D25" s="43"/>
      <c r="E25" s="43"/>
      <c r="F25" s="34">
        <f>'Custo Fixo MO Motorista'!$I$131</f>
        <v>0</v>
      </c>
      <c r="G25" s="245">
        <f t="shared" si="0"/>
        <v>0</v>
      </c>
    </row>
    <row r="26" spans="2:7" x14ac:dyDescent="0.25">
      <c r="B26" s="157" t="s">
        <v>150</v>
      </c>
      <c r="C26" s="43" t="s">
        <v>151</v>
      </c>
      <c r="D26" s="43"/>
      <c r="E26" s="43"/>
      <c r="F26" s="34">
        <f>'Custo Fixo MO Motorista'!$I$132</f>
        <v>0.05</v>
      </c>
      <c r="G26" s="245">
        <f t="shared" si="0"/>
        <v>0.04</v>
      </c>
    </row>
    <row r="27" spans="2:7" x14ac:dyDescent="0.25">
      <c r="B27" s="157" t="s">
        <v>152</v>
      </c>
      <c r="C27" s="43" t="s">
        <v>153</v>
      </c>
      <c r="D27" s="43"/>
      <c r="E27" s="43"/>
      <c r="F27" s="34">
        <f>'Custo Fixo MO Motorista'!$I$133</f>
        <v>0</v>
      </c>
      <c r="G27" s="245">
        <f t="shared" si="0"/>
        <v>0</v>
      </c>
    </row>
    <row r="28" spans="2:7" x14ac:dyDescent="0.25">
      <c r="B28" s="158" t="s">
        <v>30</v>
      </c>
      <c r="C28" s="118" t="s">
        <v>154</v>
      </c>
      <c r="D28" s="118"/>
      <c r="E28" s="118"/>
      <c r="F28" s="35">
        <f>SUM(F22:F27)</f>
        <v>0.14250000000000002</v>
      </c>
      <c r="G28" s="246">
        <f>SUM(G22:G27)</f>
        <v>0.12</v>
      </c>
    </row>
    <row r="29" spans="2:7" ht="15.75" thickBot="1" x14ac:dyDescent="0.3">
      <c r="B29" s="540" t="s">
        <v>239</v>
      </c>
      <c r="C29" s="541"/>
      <c r="D29" s="541"/>
      <c r="E29" s="541"/>
      <c r="F29" s="542"/>
      <c r="G29" s="160">
        <f>SUM($G$15,$G$19,$G$18,$G$28)</f>
        <v>1.42</v>
      </c>
    </row>
  </sheetData>
  <mergeCells count="20">
    <mergeCell ref="G12:G13"/>
    <mergeCell ref="D14:E14"/>
    <mergeCell ref="B15:F15"/>
    <mergeCell ref="B16:G16"/>
    <mergeCell ref="B2:G2"/>
    <mergeCell ref="B4:B5"/>
    <mergeCell ref="C7:G7"/>
    <mergeCell ref="B8:B9"/>
    <mergeCell ref="C8:C9"/>
    <mergeCell ref="B10:B11"/>
    <mergeCell ref="C10:C11"/>
    <mergeCell ref="E10:F10"/>
    <mergeCell ref="G10:G11"/>
    <mergeCell ref="E11:F11"/>
    <mergeCell ref="E4:G4"/>
    <mergeCell ref="B20:F20"/>
    <mergeCell ref="B21:F21"/>
    <mergeCell ref="B29:F29"/>
    <mergeCell ref="B12:B13"/>
    <mergeCell ref="C12:C13"/>
  </mergeCells>
  <hyperlinks>
    <hyperlink ref="B2:G2" location="'Quadro Resumo'!A1" display="Custo variável estimado do veículo (km RODADO)" xr:uid="{4D3E7C7F-1DE6-4400-94F9-10C95602F22B}"/>
  </hyperlinks>
  <printOptions horizontalCentered="1"/>
  <pageMargins left="0.31496062992125984" right="0.31496062992125984" top="0.78740157480314965" bottom="0.78740157480314965" header="0.31496062992125984" footer="0.31496062992125984"/>
  <pageSetup paperSize="9" scale="92" orientation="landscape" r:id="rId1"/>
  <ignoredErrors>
    <ignoredError sqref="G15" unlockedFormula="1"/>
  </ignoredError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3E888C-4F44-4A27-B082-740BD7C18306}">
  <sheetPr>
    <tabColor theme="5" tint="0.39997558519241921"/>
  </sheetPr>
  <dimension ref="B1:L18"/>
  <sheetViews>
    <sheetView showGridLines="0" zoomScaleNormal="100" workbookViewId="0">
      <selection activeCell="P29" sqref="P29"/>
    </sheetView>
  </sheetViews>
  <sheetFormatPr defaultColWidth="8.7109375" defaultRowHeight="15" x14ac:dyDescent="0.25"/>
  <cols>
    <col min="1" max="1" width="1.7109375" customWidth="1"/>
    <col min="3" max="3" width="28.5703125" bestFit="1" customWidth="1"/>
    <col min="4" max="4" width="11.42578125" bestFit="1" customWidth="1"/>
    <col min="5" max="12" width="14.28515625" customWidth="1"/>
  </cols>
  <sheetData>
    <row r="1" spans="2:12" ht="10.15" customHeight="1" thickBot="1" x14ac:dyDescent="0.3"/>
    <row r="2" spans="2:12" ht="38.65" customHeight="1" thickBot="1" x14ac:dyDescent="0.3">
      <c r="B2" s="575" t="s">
        <v>199</v>
      </c>
      <c r="C2" s="576"/>
      <c r="D2" s="576"/>
      <c r="E2" s="576"/>
      <c r="F2" s="576"/>
      <c r="G2" s="576"/>
      <c r="H2" s="576"/>
      <c r="I2" s="576"/>
      <c r="J2" s="576"/>
      <c r="K2" s="576"/>
      <c r="L2" s="577"/>
    </row>
    <row r="3" spans="2:12" ht="15.75" thickBot="1" x14ac:dyDescent="0.3"/>
    <row r="4" spans="2:12" x14ac:dyDescent="0.25">
      <c r="B4" s="590" t="s">
        <v>200</v>
      </c>
      <c r="C4" s="591"/>
      <c r="D4" s="591"/>
      <c r="E4" s="591"/>
      <c r="F4" s="592"/>
      <c r="H4" s="501" t="s">
        <v>201</v>
      </c>
      <c r="I4" s="502"/>
      <c r="J4" s="502"/>
      <c r="K4" s="502"/>
      <c r="L4" s="503"/>
    </row>
    <row r="5" spans="2:12" x14ac:dyDescent="0.25">
      <c r="B5" s="583" t="s">
        <v>202</v>
      </c>
      <c r="C5" s="584"/>
      <c r="D5" s="584"/>
      <c r="E5" s="584"/>
      <c r="F5" s="235">
        <f>'Custo Fixo MO Motorista'!J25</f>
        <v>2634.41</v>
      </c>
      <c r="H5" s="585" t="s">
        <v>203</v>
      </c>
      <c r="I5" s="586"/>
      <c r="J5" s="586"/>
      <c r="K5" s="587"/>
      <c r="L5" s="236">
        <f>'Custo Fixo MO Motorista'!$I$122</f>
        <v>0.1366</v>
      </c>
    </row>
    <row r="6" spans="2:12" ht="15.75" customHeight="1" x14ac:dyDescent="0.25">
      <c r="B6" s="588" t="s">
        <v>204</v>
      </c>
      <c r="C6" s="589"/>
      <c r="D6" s="589"/>
      <c r="E6" s="589"/>
      <c r="F6" s="235">
        <f>'Custo Fixo MO Motorista'!J66+'Custo Fixo MO Motorista'!J67</f>
        <v>1800.98</v>
      </c>
      <c r="H6" s="585" t="s">
        <v>205</v>
      </c>
      <c r="I6" s="586"/>
      <c r="J6" s="586"/>
      <c r="K6" s="587"/>
      <c r="L6" s="237">
        <f>'Custo Fixo MO Motorista'!$I$124</f>
        <v>0.16420000000000001</v>
      </c>
    </row>
    <row r="7" spans="2:12" ht="15.75" thickBot="1" x14ac:dyDescent="0.3">
      <c r="B7" s="593" t="s">
        <v>206</v>
      </c>
      <c r="C7" s="594"/>
      <c r="D7" s="594"/>
      <c r="E7" s="594"/>
      <c r="F7" s="239">
        <f>TRUNC((SUM(F5:F6)/220),2)</f>
        <v>20.16</v>
      </c>
      <c r="H7" s="572" t="s">
        <v>207</v>
      </c>
      <c r="I7" s="573"/>
      <c r="J7" s="573"/>
      <c r="K7" s="574"/>
      <c r="L7" s="238">
        <f>'Custo Fixo MO Motorista'!$I$134</f>
        <v>0.14250000000000002</v>
      </c>
    </row>
    <row r="8" spans="2:12" ht="15.75" thickBot="1" x14ac:dyDescent="0.3"/>
    <row r="9" spans="2:12" x14ac:dyDescent="0.25">
      <c r="B9" s="578" t="s">
        <v>208</v>
      </c>
      <c r="C9" s="579"/>
      <c r="D9" s="579"/>
      <c r="E9" s="579"/>
      <c r="F9" s="579"/>
      <c r="G9" s="579"/>
      <c r="H9" s="579"/>
      <c r="I9" s="579"/>
      <c r="J9" s="579"/>
      <c r="K9" s="579"/>
      <c r="L9" s="580"/>
    </row>
    <row r="10" spans="2:12" ht="75" x14ac:dyDescent="0.25">
      <c r="B10" s="233" t="s">
        <v>173</v>
      </c>
      <c r="C10" s="224" t="s">
        <v>5</v>
      </c>
      <c r="D10" s="231" t="s">
        <v>7</v>
      </c>
      <c r="E10" s="231" t="s">
        <v>209</v>
      </c>
      <c r="F10" s="231" t="s">
        <v>137</v>
      </c>
      <c r="G10" s="231" t="s">
        <v>139</v>
      </c>
      <c r="H10" s="231" t="s">
        <v>141</v>
      </c>
      <c r="I10" s="231" t="s">
        <v>210</v>
      </c>
      <c r="J10" s="231" t="s">
        <v>211</v>
      </c>
      <c r="K10" s="232" t="s">
        <v>212</v>
      </c>
      <c r="L10" s="234" t="s">
        <v>213</v>
      </c>
    </row>
    <row r="11" spans="2:12" x14ac:dyDescent="0.25">
      <c r="B11" s="230" t="s">
        <v>21</v>
      </c>
      <c r="C11" s="256" t="s">
        <v>214</v>
      </c>
      <c r="D11" s="257">
        <v>20</v>
      </c>
      <c r="E11" s="250">
        <f>TRUNC((F7+(F7*50%)),2)</f>
        <v>30.24</v>
      </c>
      <c r="F11" s="250">
        <f>TRUNC((E11*L$5),2)</f>
        <v>4.13</v>
      </c>
      <c r="G11" s="250">
        <f>TRUNC((E11+F11)*L$6,2)</f>
        <v>5.64</v>
      </c>
      <c r="H11" s="250">
        <f>TRUNC(E11+F11+G11,2)</f>
        <v>40.01</v>
      </c>
      <c r="I11" s="250">
        <f>TRUNC((H11/(1-L$7)),2)</f>
        <v>46.65</v>
      </c>
      <c r="J11" s="250">
        <f>TRUNC((L$7*I11),2)</f>
        <v>6.64</v>
      </c>
      <c r="K11" s="251">
        <f>TRUNC(E11+F11+G11+J11,2)</f>
        <v>46.65</v>
      </c>
      <c r="L11" s="254">
        <f>TRUNC((K11*D11),2)</f>
        <v>933</v>
      </c>
    </row>
    <row r="12" spans="2:12" x14ac:dyDescent="0.25">
      <c r="B12" s="230" t="s">
        <v>23</v>
      </c>
      <c r="C12" s="256" t="s">
        <v>215</v>
      </c>
      <c r="D12" s="257">
        <v>1</v>
      </c>
      <c r="E12" s="250">
        <f>TRUNC((E11+(F7*20%)),2)</f>
        <v>34.270000000000003</v>
      </c>
      <c r="F12" s="250">
        <f>TRUNC((E12*L$5),2)</f>
        <v>4.68</v>
      </c>
      <c r="G12" s="250">
        <f>TRUNC((E12+F12)*L$6,2)</f>
        <v>6.39</v>
      </c>
      <c r="H12" s="250">
        <f>TRUNC(E12+F12+G12,2)</f>
        <v>45.34</v>
      </c>
      <c r="I12" s="250">
        <f>TRUNC((H12/(1-L$7)),2)</f>
        <v>52.87</v>
      </c>
      <c r="J12" s="250">
        <f>TRUNC((L$7*I12),2)</f>
        <v>7.53</v>
      </c>
      <c r="K12" s="251">
        <f>TRUNC(E12+F12+G12+J12,2)</f>
        <v>52.87</v>
      </c>
      <c r="L12" s="254">
        <f>TRUNC((K12*D12),2)</f>
        <v>52.87</v>
      </c>
    </row>
    <row r="13" spans="2:12" x14ac:dyDescent="0.25">
      <c r="B13" s="161" t="s">
        <v>25</v>
      </c>
      <c r="C13" s="256" t="s">
        <v>216</v>
      </c>
      <c r="D13" s="257">
        <v>15</v>
      </c>
      <c r="E13" s="250">
        <f>TRUNC((F7+(F7*100%)),2)</f>
        <v>40.32</v>
      </c>
      <c r="F13" s="250">
        <f>TRUNC((E13*L$5),2)</f>
        <v>5.5</v>
      </c>
      <c r="G13" s="250">
        <f>TRUNC((E13+F13)*L$6,2)</f>
        <v>7.52</v>
      </c>
      <c r="H13" s="250">
        <f>TRUNC(E13+F13+G13,2)</f>
        <v>53.34</v>
      </c>
      <c r="I13" s="250">
        <f>TRUNC((H13/(1-L$7)),2)</f>
        <v>62.2</v>
      </c>
      <c r="J13" s="250">
        <f>TRUNC((L$7*I13),2)</f>
        <v>8.86</v>
      </c>
      <c r="K13" s="251">
        <f>TRUNC(E13+F13+G13+J13,2)</f>
        <v>62.2</v>
      </c>
      <c r="L13" s="254">
        <f>TRUNC((K13*D13),2)</f>
        <v>933</v>
      </c>
    </row>
    <row r="14" spans="2:12" x14ac:dyDescent="0.25">
      <c r="B14" s="161" t="s">
        <v>27</v>
      </c>
      <c r="C14" s="256" t="s">
        <v>217</v>
      </c>
      <c r="D14" s="257">
        <v>1</v>
      </c>
      <c r="E14" s="250">
        <f>TRUNC((E13+(F7*20%)),2)</f>
        <v>44.35</v>
      </c>
      <c r="F14" s="250">
        <f>TRUNC((E14*L$5),2)</f>
        <v>6.05</v>
      </c>
      <c r="G14" s="250">
        <f>TRUNC((E14+F14)*L$6,2)</f>
        <v>8.27</v>
      </c>
      <c r="H14" s="250">
        <f>TRUNC(E14+F14+G14,2)</f>
        <v>58.67</v>
      </c>
      <c r="I14" s="250">
        <f>TRUNC((H14/(1-L$7)),2)</f>
        <v>68.41</v>
      </c>
      <c r="J14" s="250">
        <f>TRUNC((L$7*I14),2)</f>
        <v>9.74</v>
      </c>
      <c r="K14" s="251">
        <f>TRUNC(E14+F14+G14+J14,2)</f>
        <v>68.41</v>
      </c>
      <c r="L14" s="254">
        <f>TRUNC((K14*D14),2)</f>
        <v>68.41</v>
      </c>
    </row>
    <row r="15" spans="2:12" x14ac:dyDescent="0.25">
      <c r="B15" s="230" t="s">
        <v>28</v>
      </c>
      <c r="C15" s="258" t="s">
        <v>218</v>
      </c>
      <c r="D15" s="257">
        <v>30</v>
      </c>
      <c r="E15" s="251">
        <v>276.13</v>
      </c>
      <c r="F15" s="250">
        <f>TRUNC((E15*L$5),2)</f>
        <v>37.71</v>
      </c>
      <c r="G15" s="250">
        <f>TRUNC((E15+F15)*L$6,2)</f>
        <v>51.53</v>
      </c>
      <c r="H15" s="250">
        <f>TRUNC(E15+F15+G15,2)</f>
        <v>365.37</v>
      </c>
      <c r="I15" s="250">
        <f>TRUNC((H15/(1-L$7)),2)</f>
        <v>426.08</v>
      </c>
      <c r="J15" s="250">
        <f>TRUNC((L$7*I15),2)</f>
        <v>60.71</v>
      </c>
      <c r="K15" s="251">
        <f>TRUNC(E15+F15+G15+J15,2)</f>
        <v>426.08</v>
      </c>
      <c r="L15" s="254">
        <f>TRUNC((K15*D15),2)</f>
        <v>12782.4</v>
      </c>
    </row>
    <row r="16" spans="2:12" ht="15.75" thickBot="1" x14ac:dyDescent="0.3">
      <c r="B16" s="581" t="s">
        <v>219</v>
      </c>
      <c r="C16" s="582"/>
      <c r="D16" s="582"/>
      <c r="E16" s="582"/>
      <c r="F16" s="582"/>
      <c r="G16" s="582"/>
      <c r="H16" s="582"/>
      <c r="I16" s="582"/>
      <c r="J16" s="582"/>
      <c r="K16" s="582"/>
      <c r="L16" s="255">
        <f>SUM(L11:L15)</f>
        <v>14769.68</v>
      </c>
    </row>
    <row r="18" spans="2:12" ht="30.75" customHeight="1" x14ac:dyDescent="0.25">
      <c r="B18" s="571" t="s">
        <v>251</v>
      </c>
      <c r="C18" s="571"/>
      <c r="D18" s="571"/>
      <c r="E18" s="571"/>
      <c r="F18" s="571"/>
      <c r="G18" s="571"/>
      <c r="H18" s="571"/>
      <c r="I18" s="571"/>
      <c r="J18" s="571"/>
      <c r="K18" s="571"/>
      <c r="L18" s="571"/>
    </row>
  </sheetData>
  <mergeCells count="12">
    <mergeCell ref="B18:L18"/>
    <mergeCell ref="H7:K7"/>
    <mergeCell ref="B2:L2"/>
    <mergeCell ref="B9:L9"/>
    <mergeCell ref="B16:K16"/>
    <mergeCell ref="H4:L4"/>
    <mergeCell ref="B5:E5"/>
    <mergeCell ref="H5:K5"/>
    <mergeCell ref="B6:E6"/>
    <mergeCell ref="H6:K6"/>
    <mergeCell ref="B4:F4"/>
    <mergeCell ref="B7:E7"/>
  </mergeCells>
  <hyperlinks>
    <hyperlink ref="B2:G2" location="'Quadro Resumo'!A1" display="ESTIMATIVA DESPESAS EVENTUAIS MÃO DE OBRA" xr:uid="{05B4F2BB-DB8A-A94D-9D07-1C7EC3F86BD9}"/>
  </hyperlinks>
  <pageMargins left="0.511811024" right="0.511811024" top="0.78740157499999996" bottom="0.78740157499999996" header="0.31496062000000002" footer="0.31496062000000002"/>
  <pageSetup paperSize="9" orientation="portrait" r:id="rId1"/>
  <ignoredErrors>
    <ignoredError sqref="E12:H14 I12:L14 J11 H11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F313D9-7143-4EED-8E4B-90EF7E66136E}">
  <sheetPr>
    <tabColor rgb="FF9966FF"/>
    <pageSetUpPr fitToPage="1"/>
  </sheetPr>
  <dimension ref="B1:Q14"/>
  <sheetViews>
    <sheetView topLeftCell="A3" zoomScaleNormal="100" workbookViewId="0">
      <selection activeCell="Q11" sqref="Q11"/>
    </sheetView>
  </sheetViews>
  <sheetFormatPr defaultColWidth="8.7109375" defaultRowHeight="15" x14ac:dyDescent="0.25"/>
  <cols>
    <col min="1" max="1" width="1.7109375" customWidth="1"/>
    <col min="4" max="4" width="26.85546875" customWidth="1"/>
    <col min="5" max="5" width="15.140625" customWidth="1"/>
    <col min="6" max="7" width="12.7109375" customWidth="1"/>
    <col min="8" max="11" width="11.7109375" customWidth="1"/>
    <col min="12" max="12" width="18.140625" bestFit="1" customWidth="1"/>
    <col min="13" max="13" width="11.7109375" customWidth="1"/>
    <col min="14" max="14" width="25.7109375" bestFit="1" customWidth="1"/>
    <col min="15" max="15" width="11.7109375" customWidth="1"/>
    <col min="16" max="16" width="13.140625" bestFit="1" customWidth="1"/>
    <col min="17" max="17" width="12.7109375" bestFit="1" customWidth="1"/>
  </cols>
  <sheetData>
    <row r="1" spans="2:17" ht="10.15" customHeight="1" thickBot="1" x14ac:dyDescent="0.3"/>
    <row r="2" spans="2:17" ht="31.15" customHeight="1" thickBot="1" x14ac:dyDescent="0.3">
      <c r="B2" s="595" t="s">
        <v>240</v>
      </c>
      <c r="C2" s="596"/>
      <c r="D2" s="596"/>
      <c r="E2" s="596"/>
      <c r="F2" s="596"/>
      <c r="G2" s="596"/>
      <c r="H2" s="596"/>
      <c r="I2" s="596"/>
      <c r="J2" s="596"/>
      <c r="K2" s="596"/>
      <c r="L2" s="596"/>
      <c r="M2" s="596"/>
      <c r="N2" s="596"/>
      <c r="O2" s="596"/>
      <c r="P2" s="596"/>
      <c r="Q2" s="597"/>
    </row>
    <row r="3" spans="2:17" ht="58.15" customHeight="1" thickBot="1" x14ac:dyDescent="0.3">
      <c r="B3" s="598" t="s">
        <v>241</v>
      </c>
      <c r="C3" s="599"/>
      <c r="D3" s="599"/>
      <c r="E3" s="599"/>
      <c r="F3" s="599"/>
      <c r="G3" s="599"/>
      <c r="H3" s="599"/>
      <c r="I3" s="599"/>
      <c r="J3" s="599"/>
      <c r="K3" s="599"/>
      <c r="L3" s="599"/>
      <c r="M3" s="599"/>
      <c r="N3" s="599"/>
      <c r="O3" s="599"/>
      <c r="P3" s="599"/>
      <c r="Q3" s="600"/>
    </row>
    <row r="4" spans="2:17" ht="15.75" thickBot="1" x14ac:dyDescent="0.3"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</row>
    <row r="5" spans="2:17" ht="16.149999999999999" customHeight="1" thickBot="1" x14ac:dyDescent="0.3">
      <c r="B5" s="613" t="s">
        <v>242</v>
      </c>
      <c r="C5" s="601" t="s">
        <v>243</v>
      </c>
      <c r="D5" s="601"/>
      <c r="E5" s="601"/>
      <c r="F5" s="601"/>
      <c r="G5" s="601"/>
      <c r="H5" s="601"/>
      <c r="I5" s="601"/>
      <c r="J5" s="601"/>
      <c r="K5" s="601"/>
      <c r="L5" s="601"/>
      <c r="M5" s="601"/>
      <c r="N5" s="601"/>
      <c r="O5" s="601"/>
      <c r="P5" s="601"/>
      <c r="Q5" s="602"/>
    </row>
    <row r="6" spans="2:17" ht="30" customHeight="1" x14ac:dyDescent="0.25">
      <c r="B6" s="614"/>
      <c r="C6" s="607" t="s">
        <v>244</v>
      </c>
      <c r="D6" s="608"/>
      <c r="E6" s="608"/>
      <c r="F6" s="608" t="s">
        <v>245</v>
      </c>
      <c r="G6" s="608"/>
      <c r="H6" s="603" t="s">
        <v>137</v>
      </c>
      <c r="I6" s="603"/>
      <c r="J6" s="603" t="s">
        <v>139</v>
      </c>
      <c r="K6" s="603"/>
      <c r="L6" s="603" t="s">
        <v>141</v>
      </c>
      <c r="M6" s="603" t="s">
        <v>207</v>
      </c>
      <c r="N6" s="603" t="s">
        <v>210</v>
      </c>
      <c r="O6" s="603" t="s">
        <v>211</v>
      </c>
      <c r="P6" s="603" t="s">
        <v>246</v>
      </c>
      <c r="Q6" s="605" t="s">
        <v>245</v>
      </c>
    </row>
    <row r="7" spans="2:17" ht="30" customHeight="1" x14ac:dyDescent="0.25">
      <c r="B7" s="614"/>
      <c r="C7" s="609"/>
      <c r="D7" s="610"/>
      <c r="E7" s="610"/>
      <c r="F7" s="610"/>
      <c r="G7" s="610"/>
      <c r="H7" s="231" t="s">
        <v>247</v>
      </c>
      <c r="I7" s="231" t="s">
        <v>187</v>
      </c>
      <c r="J7" s="231" t="s">
        <v>247</v>
      </c>
      <c r="K7" s="231" t="s">
        <v>187</v>
      </c>
      <c r="L7" s="604"/>
      <c r="M7" s="604"/>
      <c r="N7" s="604"/>
      <c r="O7" s="604"/>
      <c r="P7" s="604"/>
      <c r="Q7" s="606"/>
    </row>
    <row r="8" spans="2:17" ht="44.45" customHeight="1" x14ac:dyDescent="0.25">
      <c r="B8" s="614"/>
      <c r="C8" s="616" t="s">
        <v>248</v>
      </c>
      <c r="D8" s="617"/>
      <c r="E8" s="617"/>
      <c r="F8" s="619">
        <v>200</v>
      </c>
      <c r="G8" s="619"/>
      <c r="H8" s="241">
        <f>'Custo Fixo MO Motorista'!$I$122</f>
        <v>0.1366</v>
      </c>
      <c r="I8" s="250">
        <f>TRUNC((H8*F8),2)</f>
        <v>27.32</v>
      </c>
      <c r="J8" s="241">
        <f>'Custo Fixo MO Motorista'!$I$124</f>
        <v>0.16420000000000001</v>
      </c>
      <c r="K8" s="250">
        <f>TRUNC((F8+I8)*J8,2)</f>
        <v>37.32</v>
      </c>
      <c r="L8" s="250">
        <f>TRUNC(F8+I8+K8,2)</f>
        <v>264.64</v>
      </c>
      <c r="M8" s="241">
        <f>'Custo Fixo MO Motorista'!$I$134</f>
        <v>0.14250000000000002</v>
      </c>
      <c r="N8" s="250">
        <f>TRUNC((L8/(1-M$8)),2)</f>
        <v>308.61</v>
      </c>
      <c r="O8" s="250">
        <f>TRUNC((M8*N8),2)</f>
        <v>43.97</v>
      </c>
      <c r="P8" s="251">
        <f>TRUNC(F8+I8+K8+O8,2)</f>
        <v>308.61</v>
      </c>
      <c r="Q8" s="252">
        <f>P8</f>
        <v>308.61</v>
      </c>
    </row>
    <row r="9" spans="2:17" ht="44.45" customHeight="1" x14ac:dyDescent="0.25">
      <c r="B9" s="614"/>
      <c r="C9" s="616" t="s">
        <v>249</v>
      </c>
      <c r="D9" s="618"/>
      <c r="E9" s="618"/>
      <c r="F9" s="619">
        <v>50</v>
      </c>
      <c r="G9" s="619"/>
      <c r="H9" s="241">
        <f>'Custo Fixo MO Motorista'!$I$122</f>
        <v>0.1366</v>
      </c>
      <c r="I9" s="250">
        <f>TRUNC((H9*F9),2)</f>
        <v>6.83</v>
      </c>
      <c r="J9" s="241">
        <f>'Custo Fixo MO Motorista'!$I$124</f>
        <v>0.16420000000000001</v>
      </c>
      <c r="K9" s="250">
        <f>TRUNC((F9+I9)*J9,2)</f>
        <v>9.33</v>
      </c>
      <c r="L9" s="250">
        <f>TRUNC(F9+I9+K9,2)</f>
        <v>66.16</v>
      </c>
      <c r="M9" s="241">
        <f>'Custo Fixo MO Motorista'!$I$134</f>
        <v>0.14250000000000002</v>
      </c>
      <c r="N9" s="250">
        <f>TRUNC((L9/(1-M$8)),2)</f>
        <v>77.150000000000006</v>
      </c>
      <c r="O9" s="250">
        <f>TRUNC((M9*N9),2)</f>
        <v>10.99</v>
      </c>
      <c r="P9" s="251">
        <f>TRUNC(F9+I9+K9+O9,2)</f>
        <v>77.150000000000006</v>
      </c>
      <c r="Q9" s="252">
        <f>P9</f>
        <v>77.150000000000006</v>
      </c>
    </row>
    <row r="10" spans="2:17" ht="111.6" customHeight="1" x14ac:dyDescent="0.25">
      <c r="B10" s="614"/>
      <c r="C10" s="616" t="s">
        <v>258</v>
      </c>
      <c r="D10" s="618"/>
      <c r="E10" s="618"/>
      <c r="F10" s="620">
        <v>1500</v>
      </c>
      <c r="G10" s="620"/>
      <c r="H10" s="241">
        <f>'Custo Fixo MO Motorista'!$I$122</f>
        <v>0.1366</v>
      </c>
      <c r="I10" s="250">
        <f>TRUNC((H10*F10),2)</f>
        <v>204.9</v>
      </c>
      <c r="J10" s="241">
        <f>'Custo Fixo MO Motorista'!$I$124</f>
        <v>0.16420000000000001</v>
      </c>
      <c r="K10" s="250">
        <f t="shared" ref="K10" si="0">TRUNC((F10+I10)*J10,2)</f>
        <v>279.94</v>
      </c>
      <c r="L10" s="250">
        <f t="shared" ref="L10" si="1">TRUNC(F10+I10+K10,2)</f>
        <v>1984.84</v>
      </c>
      <c r="M10" s="241">
        <f>'Custo Fixo MO Motorista'!$I$134</f>
        <v>0.14250000000000002</v>
      </c>
      <c r="N10" s="250">
        <f t="shared" ref="N10" si="2">TRUNC((L10/(1-M$8)),2)</f>
        <v>2314.6799999999998</v>
      </c>
      <c r="O10" s="250">
        <f t="shared" ref="O10" si="3">TRUNC((M10*N10),2)</f>
        <v>329.84</v>
      </c>
      <c r="P10" s="251">
        <f t="shared" ref="P10" si="4">TRUNC(F10+I10+K10+O10,2)</f>
        <v>2314.6799999999998</v>
      </c>
      <c r="Q10" s="252">
        <f>P10</f>
        <v>2314.6799999999998</v>
      </c>
    </row>
    <row r="11" spans="2:17" ht="32.65" customHeight="1" thickBot="1" x14ac:dyDescent="0.3">
      <c r="B11" s="615"/>
      <c r="C11" s="611" t="s">
        <v>250</v>
      </c>
      <c r="D11" s="612"/>
      <c r="E11" s="612"/>
      <c r="F11" s="612"/>
      <c r="G11" s="612"/>
      <c r="H11" s="612"/>
      <c r="I11" s="612"/>
      <c r="J11" s="612"/>
      <c r="K11" s="612"/>
      <c r="L11" s="612"/>
      <c r="M11" s="612"/>
      <c r="N11" s="612"/>
      <c r="O11" s="612"/>
      <c r="P11" s="612"/>
      <c r="Q11" s="253">
        <f>SUM(Q8:Q10)</f>
        <v>2700.4399999999996</v>
      </c>
    </row>
    <row r="13" spans="2:17" x14ac:dyDescent="0.25">
      <c r="F13" s="124"/>
    </row>
    <row r="14" spans="2:17" x14ac:dyDescent="0.25">
      <c r="Q14" s="133"/>
    </row>
  </sheetData>
  <mergeCells count="21">
    <mergeCell ref="C11:P11"/>
    <mergeCell ref="B5:B11"/>
    <mergeCell ref="C8:E8"/>
    <mergeCell ref="C10:E10"/>
    <mergeCell ref="F6:G7"/>
    <mergeCell ref="F8:G8"/>
    <mergeCell ref="F10:G10"/>
    <mergeCell ref="C9:E9"/>
    <mergeCell ref="F9:G9"/>
    <mergeCell ref="B2:Q2"/>
    <mergeCell ref="B3:Q3"/>
    <mergeCell ref="C5:Q5"/>
    <mergeCell ref="H6:I6"/>
    <mergeCell ref="J6:K6"/>
    <mergeCell ref="L6:L7"/>
    <mergeCell ref="M6:M7"/>
    <mergeCell ref="N6:N7"/>
    <mergeCell ref="O6:O7"/>
    <mergeCell ref="P6:P7"/>
    <mergeCell ref="Q6:Q7"/>
    <mergeCell ref="C6:E7"/>
  </mergeCells>
  <hyperlinks>
    <hyperlink ref="B2:H2" location="'Quadro Resumo'!A1" display="ESTIMATIVA DESPESAS EVENTUAIS VEICULOS" xr:uid="{160BBFDD-785F-4596-B35D-78A0180680EE}"/>
  </hyperlinks>
  <printOptions horizontalCentered="1"/>
  <pageMargins left="0.31496062992125984" right="0.31496062992125984" top="0.78740157480314965" bottom="0.78740157480314965" header="0.31496062992125984" footer="0.31496062992125984"/>
  <pageSetup paperSize="9" scale="62" orientation="landscape" r:id="rId1"/>
  <ignoredErrors>
    <ignoredError sqref="Q11 O10:Q10 H8:Q9 H10:N10" unlockedFormula="1"/>
  </ignoredError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A3E2CBE5199FE342B4D267176DE65E53" ma:contentTypeVersion="15" ma:contentTypeDescription="Crie um novo documento." ma:contentTypeScope="" ma:versionID="a7e8b11b9a7e63d136ae53942a2e839c">
  <xsd:schema xmlns:xsd="http://www.w3.org/2001/XMLSchema" xmlns:xs="http://www.w3.org/2001/XMLSchema" xmlns:p="http://schemas.microsoft.com/office/2006/metadata/properties" xmlns:ns2="129b23b4-ac31-4ca9-81eb-f757e3f2b6b4" xmlns:ns3="e5db49a5-156c-4332-a0fe-69cd4dd15547" targetNamespace="http://schemas.microsoft.com/office/2006/metadata/properties" ma:root="true" ma:fieldsID="9dee9b60682a7fde3ec08a2b95ce6dca" ns2:_="" ns3:_="">
    <xsd:import namespace="129b23b4-ac31-4ca9-81eb-f757e3f2b6b4"/>
    <xsd:import namespace="e5db49a5-156c-4332-a0fe-69cd4dd1554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29b23b4-ac31-4ca9-81eb-f757e3f2b6b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ObjectDetectorVersions" ma:index="16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Marcações de imagem" ma:readOnly="false" ma:fieldId="{5cf76f15-5ced-4ddc-b409-7134ff3c332f}" ma:taxonomyMulti="true" ma:sspId="92256847-c89a-490e-8bb5-77c5fe9a1ce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db49a5-156c-4332-a0fe-69cd4dd15547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7144692c-6cb5-45dd-8e17-96a0fb605cd4}" ma:internalName="TaxCatchAll" ma:showField="CatchAllData" ma:web="e5db49a5-156c-4332-a0fe-69cd4dd1554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e5db49a5-156c-4332-a0fe-69cd4dd15547" xsi:nil="true"/>
    <lcf76f155ced4ddcb4097134ff3c332f xmlns="129b23b4-ac31-4ca9-81eb-f757e3f2b6b4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19F5C2C-2E95-4D9D-8633-BB29C6BBB7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5CF548E-CDB6-4BF7-AC1B-0AFAA280F38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29b23b4-ac31-4ca9-81eb-f757e3f2b6b4"/>
    <ds:schemaRef ds:uri="e5db49a5-156c-4332-a0fe-69cd4dd1554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DC78D07-F5EF-44D2-83ED-91D9805A8C52}">
  <ds:schemaRefs>
    <ds:schemaRef ds:uri="http://schemas.microsoft.com/office/2006/metadata/properties"/>
    <ds:schemaRef ds:uri="http://schemas.microsoft.com/office/infopath/2007/PartnerControls"/>
    <ds:schemaRef ds:uri="e5db49a5-156c-4332-a0fe-69cd4dd15547"/>
    <ds:schemaRef ds:uri="129b23b4-ac31-4ca9-81eb-f757e3f2b6b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6</vt:i4>
      </vt:variant>
      <vt:variant>
        <vt:lpstr>Intervalos Nomeados</vt:lpstr>
      </vt:variant>
      <vt:variant>
        <vt:i4>3</vt:i4>
      </vt:variant>
    </vt:vector>
  </HeadingPairs>
  <TitlesOfParts>
    <vt:vector size="9" baseType="lpstr">
      <vt:lpstr>Quadro Resumo</vt:lpstr>
      <vt:lpstr>Custo Fixo MO Motorista</vt:lpstr>
      <vt:lpstr>Custo Fixo Veículo 1</vt:lpstr>
      <vt:lpstr>Custo Variável por KM Veic 1</vt:lpstr>
      <vt:lpstr>Despesas Eventuais MO</vt:lpstr>
      <vt:lpstr>Despesas Eventuais Veiculos</vt:lpstr>
      <vt:lpstr>'Custo Variável por KM Veic 1'!Area_de_impressao</vt:lpstr>
      <vt:lpstr>'Despesas Eventuais Veiculos'!Area_de_impressao</vt:lpstr>
      <vt:lpstr>'Quadro Resumo'!Area_de_impressao</vt:lpstr>
    </vt:vector>
  </TitlesOfParts>
  <Manager/>
  <Company>ANATEL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Luís Felipe Rauen Lopes de Souza</cp:lastModifiedBy>
  <cp:revision/>
  <cp:lastPrinted>2025-12-19T18:13:09Z</cp:lastPrinted>
  <dcterms:created xsi:type="dcterms:W3CDTF">2019-04-22T12:25:15Z</dcterms:created>
  <dcterms:modified xsi:type="dcterms:W3CDTF">2026-06-19T12:58:10Z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0x010100A3E2CBE5199FE342B4D267176DE65E53</vt:lpwstr>
  </property>
  <property fmtid="{D5CDD505-2E9C-101B-9397-08002B2CF9AE}" pid="3" name="MediaServiceImageTags">
    <vt:lpwstr/>
  </property>
</Properties>
</file>